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НСШ" sheetId="8" r:id="rId2"/>
  </sheets>
  <definedNames>
    <definedName name="_xlnm.Print_Area" localSheetId="1">НСШ!$A$1:$I$271</definedName>
    <definedName name="_xlnm.Print_Area" localSheetId="0">'Свод школы без НРО'!$A$1:$I$271</definedName>
  </definedNames>
  <calcPr calcId="144525" calcMode="manual"/>
</workbook>
</file>

<file path=xl/calcChain.xml><?xml version="1.0" encoding="utf-8"?>
<calcChain xmlns="http://schemas.openxmlformats.org/spreadsheetml/2006/main">
  <c r="C250" i="8" l="1"/>
  <c r="C241" i="8"/>
  <c r="L17" i="25" l="1"/>
  <c r="L18" i="25"/>
  <c r="L62" i="25"/>
  <c r="L63" i="25"/>
  <c r="L73" i="25"/>
  <c r="L74" i="25"/>
  <c r="L75" i="25"/>
  <c r="L77" i="25"/>
  <c r="L78" i="25"/>
  <c r="L12" i="8"/>
  <c r="L13" i="8"/>
  <c r="L17" i="8"/>
  <c r="L18" i="8"/>
  <c r="L23" i="8"/>
  <c r="L24" i="8"/>
  <c r="L25" i="8"/>
  <c r="L26" i="8"/>
  <c r="L27" i="8"/>
  <c r="L28" i="8"/>
  <c r="L34" i="8"/>
  <c r="L37" i="8"/>
  <c r="L39" i="8"/>
  <c r="L40" i="8"/>
  <c r="L41" i="8"/>
  <c r="L42" i="8"/>
  <c r="L43" i="8"/>
  <c r="L44" i="8"/>
  <c r="L45" i="8"/>
  <c r="L48" i="8"/>
  <c r="L51" i="8"/>
  <c r="L52" i="8"/>
  <c r="L53" i="8"/>
  <c r="L62" i="8"/>
  <c r="L63" i="8"/>
  <c r="L66" i="8"/>
  <c r="L77" i="8"/>
  <c r="L78" i="8"/>
  <c r="L80" i="8"/>
  <c r="L81" i="8"/>
  <c r="L120" i="8"/>
  <c r="L124" i="8"/>
  <c r="L125" i="8"/>
  <c r="L128" i="8"/>
  <c r="L129" i="8"/>
  <c r="L130" i="8"/>
  <c r="L131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63" i="8"/>
  <c r="L164" i="8"/>
  <c r="L165" i="8"/>
  <c r="L166" i="8"/>
  <c r="L172" i="8"/>
  <c r="L175" i="8"/>
  <c r="L177" i="8"/>
  <c r="L183" i="8"/>
  <c r="L189" i="8"/>
  <c r="L190" i="8"/>
  <c r="L192" i="8"/>
  <c r="L195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6" i="8"/>
  <c r="L227" i="8"/>
  <c r="L228" i="8"/>
  <c r="L229" i="8"/>
  <c r="L230" i="8"/>
  <c r="L231" i="8"/>
  <c r="L232" i="8"/>
  <c r="L233" i="8"/>
  <c r="L234" i="8"/>
  <c r="L235" i="8"/>
  <c r="L236" i="8"/>
  <c r="L239" i="8"/>
  <c r="L240" i="8"/>
  <c r="L242" i="8"/>
  <c r="L243" i="8"/>
  <c r="L244" i="8"/>
  <c r="L245" i="8"/>
  <c r="L248" i="8"/>
  <c r="L249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70" i="8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8"/>
  <c r="D74" i="25"/>
  <c r="D74" i="8"/>
  <c r="D72" i="8"/>
  <c r="D71" i="8"/>
  <c r="L74" i="8" l="1"/>
  <c r="L75" i="8"/>
  <c r="L71" i="8"/>
  <c r="L72" i="8"/>
  <c r="I183" i="25" l="1"/>
  <c r="I183" i="8"/>
  <c r="H181" i="8"/>
  <c r="G181" i="8"/>
  <c r="F183" i="25"/>
  <c r="F183" i="8"/>
  <c r="C181" i="8"/>
  <c r="I181" i="8" l="1"/>
  <c r="H168" i="8" l="1"/>
  <c r="G168" i="8"/>
  <c r="C168" i="8"/>
  <c r="D120" i="25" l="1"/>
  <c r="C109" i="8"/>
  <c r="I120" i="25"/>
  <c r="I120" i="8"/>
  <c r="F120" i="8"/>
  <c r="E120" i="8"/>
  <c r="G20" i="25"/>
  <c r="F120" i="25" l="1"/>
  <c r="L120" i="25"/>
  <c r="E120" i="25"/>
  <c r="F74" i="8" l="1"/>
  <c r="F75" i="8"/>
  <c r="E75" i="8"/>
  <c r="E74" i="8"/>
  <c r="I74" i="25"/>
  <c r="I75" i="25"/>
  <c r="I74" i="8"/>
  <c r="I75" i="8"/>
  <c r="G73" i="25"/>
  <c r="H73" i="25"/>
  <c r="D73" i="8"/>
  <c r="G73" i="8"/>
  <c r="H73" i="8"/>
  <c r="L73" i="8" s="1"/>
  <c r="C73" i="25"/>
  <c r="C73" i="8"/>
  <c r="C70" i="25"/>
  <c r="C70" i="8"/>
  <c r="I73" i="8" l="1"/>
  <c r="I73" i="25"/>
  <c r="F73" i="8"/>
  <c r="F75" i="25"/>
  <c r="E73" i="8"/>
  <c r="E75" i="25" l="1"/>
  <c r="F74" i="25"/>
  <c r="F73" i="25" s="1"/>
  <c r="E74" i="25"/>
  <c r="D73" i="25"/>
  <c r="E73" i="25" l="1"/>
  <c r="I217" i="8"/>
  <c r="H217" i="8"/>
  <c r="G217" i="8"/>
  <c r="F217" i="8"/>
  <c r="E217" i="8"/>
  <c r="D217" i="8"/>
  <c r="C217" i="8"/>
  <c r="I219" i="25"/>
  <c r="I219" i="8"/>
  <c r="E219" i="8"/>
  <c r="F219" i="8"/>
  <c r="D219" i="8"/>
  <c r="D219" i="25" l="1"/>
  <c r="L219" i="25" s="1"/>
  <c r="E219" i="25"/>
  <c r="F219" i="25" l="1"/>
  <c r="I268" i="25"/>
  <c r="I267" i="25"/>
  <c r="I268" i="8"/>
  <c r="I267" i="8"/>
  <c r="H266" i="25"/>
  <c r="G266" i="25"/>
  <c r="H266" i="8"/>
  <c r="I266" i="8" s="1"/>
  <c r="G266" i="8"/>
  <c r="F267" i="8"/>
  <c r="D266" i="8"/>
  <c r="D268" i="8"/>
  <c r="E268" i="8" s="1"/>
  <c r="D267" i="8"/>
  <c r="E267" i="8" s="1"/>
  <c r="C266" i="25"/>
  <c r="C266" i="8"/>
  <c r="I266" i="25" l="1"/>
  <c r="E266" i="8"/>
  <c r="F268" i="8"/>
  <c r="F266" i="8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8" l="1"/>
  <c r="D59" i="8"/>
  <c r="D52" i="8"/>
  <c r="D99" i="8"/>
  <c r="D100" i="8"/>
  <c r="L100" i="8" s="1"/>
  <c r="D101" i="8"/>
  <c r="D102" i="8"/>
  <c r="D103" i="8"/>
  <c r="L103" i="8" s="1"/>
  <c r="D104" i="8"/>
  <c r="D105" i="8"/>
  <c r="D106" i="8"/>
  <c r="D107" i="8"/>
  <c r="D108" i="8"/>
  <c r="I99" i="8"/>
  <c r="I100" i="8"/>
  <c r="I101" i="8"/>
  <c r="I102" i="8"/>
  <c r="I103" i="8"/>
  <c r="I104" i="8"/>
  <c r="I105" i="8"/>
  <c r="I106" i="8"/>
  <c r="I107" i="8"/>
  <c r="I108" i="8"/>
  <c r="I98" i="8"/>
  <c r="F100" i="8"/>
  <c r="I111" i="8"/>
  <c r="I112" i="8"/>
  <c r="I113" i="8"/>
  <c r="I114" i="8"/>
  <c r="I115" i="8"/>
  <c r="I116" i="8"/>
  <c r="I117" i="8"/>
  <c r="I118" i="8"/>
  <c r="I119" i="8"/>
  <c r="I121" i="8"/>
  <c r="G109" i="8"/>
  <c r="D111" i="8"/>
  <c r="L111" i="8" s="1"/>
  <c r="D112" i="8"/>
  <c r="D113" i="8"/>
  <c r="L113" i="8" s="1"/>
  <c r="D114" i="8"/>
  <c r="D115" i="8"/>
  <c r="L115" i="8" s="1"/>
  <c r="D116" i="8"/>
  <c r="L116" i="8" s="1"/>
  <c r="D117" i="8"/>
  <c r="L117" i="8" s="1"/>
  <c r="D118" i="8"/>
  <c r="D119" i="8"/>
  <c r="D121" i="8"/>
  <c r="C136" i="8"/>
  <c r="I138" i="8"/>
  <c r="I139" i="8"/>
  <c r="I140" i="8"/>
  <c r="D138" i="8"/>
  <c r="D139" i="8"/>
  <c r="D140" i="8"/>
  <c r="E140" i="8" s="1"/>
  <c r="I146" i="8"/>
  <c r="I147" i="8"/>
  <c r="I148" i="8"/>
  <c r="I149" i="8"/>
  <c r="I150" i="8"/>
  <c r="I151" i="8"/>
  <c r="I152" i="8"/>
  <c r="D146" i="8"/>
  <c r="E146" i="8" s="1"/>
  <c r="D147" i="8"/>
  <c r="E147" i="8" s="1"/>
  <c r="D148" i="8"/>
  <c r="F148" i="8" s="1"/>
  <c r="D149" i="8"/>
  <c r="E149" i="8" s="1"/>
  <c r="D150" i="8"/>
  <c r="F150" i="8" s="1"/>
  <c r="D151" i="8"/>
  <c r="E151" i="8" s="1"/>
  <c r="D152" i="8"/>
  <c r="F152" i="8" s="1"/>
  <c r="D158" i="8"/>
  <c r="D159" i="8"/>
  <c r="D160" i="8"/>
  <c r="D161" i="8"/>
  <c r="D162" i="8"/>
  <c r="I158" i="8"/>
  <c r="I159" i="8"/>
  <c r="I160" i="8"/>
  <c r="I161" i="8"/>
  <c r="I162" i="8"/>
  <c r="F158" i="8"/>
  <c r="F159" i="8"/>
  <c r="I202" i="25"/>
  <c r="I203" i="25"/>
  <c r="I197" i="8"/>
  <c r="I198" i="8"/>
  <c r="I199" i="8"/>
  <c r="I200" i="8"/>
  <c r="I201" i="8"/>
  <c r="I202" i="8"/>
  <c r="I203" i="8"/>
  <c r="D198" i="8"/>
  <c r="E198" i="8"/>
  <c r="D199" i="8"/>
  <c r="D200" i="8"/>
  <c r="E200" i="8" s="1"/>
  <c r="D201" i="8"/>
  <c r="D202" i="8"/>
  <c r="F202" i="8" s="1"/>
  <c r="D203" i="8"/>
  <c r="F203" i="8" s="1"/>
  <c r="D204" i="8"/>
  <c r="E204" i="8" s="1"/>
  <c r="C227" i="8"/>
  <c r="I228" i="8"/>
  <c r="D228" i="8"/>
  <c r="D257" i="8"/>
  <c r="D263" i="8"/>
  <c r="D261" i="25"/>
  <c r="D261" i="8"/>
  <c r="D260" i="8"/>
  <c r="I261" i="25"/>
  <c r="I261" i="8"/>
  <c r="F261" i="8"/>
  <c r="E261" i="8"/>
  <c r="E260" i="8"/>
  <c r="E263" i="8"/>
  <c r="E262" i="8" s="1"/>
  <c r="H259" i="8"/>
  <c r="G259" i="8"/>
  <c r="D259" i="8"/>
  <c r="C259" i="8"/>
  <c r="D203" i="25" l="1"/>
  <c r="F261" i="25"/>
  <c r="L261" i="25"/>
  <c r="E162" i="8"/>
  <c r="L162" i="8"/>
  <c r="E158" i="8"/>
  <c r="L158" i="8"/>
  <c r="E159" i="8"/>
  <c r="L159" i="8"/>
  <c r="E161" i="8"/>
  <c r="L161" i="8"/>
  <c r="E160" i="8"/>
  <c r="L160" i="8"/>
  <c r="F139" i="8"/>
  <c r="L139" i="8"/>
  <c r="E138" i="8"/>
  <c r="L138" i="8"/>
  <c r="E121" i="8"/>
  <c r="L121" i="8"/>
  <c r="E112" i="8"/>
  <c r="L112" i="8"/>
  <c r="F119" i="8"/>
  <c r="L119" i="8"/>
  <c r="F118" i="8"/>
  <c r="L118" i="8"/>
  <c r="F114" i="8"/>
  <c r="L114" i="8"/>
  <c r="E107" i="8"/>
  <c r="L107" i="8"/>
  <c r="E99" i="8"/>
  <c r="L99" i="8"/>
  <c r="E106" i="8"/>
  <c r="L106" i="8"/>
  <c r="E102" i="8"/>
  <c r="L102" i="8"/>
  <c r="E105" i="8"/>
  <c r="L105" i="8"/>
  <c r="E101" i="8"/>
  <c r="L101" i="8"/>
  <c r="E108" i="8"/>
  <c r="L108" i="8"/>
  <c r="E104" i="8"/>
  <c r="L104" i="8"/>
  <c r="L59" i="8"/>
  <c r="L56" i="8"/>
  <c r="E107" i="25"/>
  <c r="F203" i="25"/>
  <c r="L203" i="25"/>
  <c r="F162" i="8"/>
  <c r="F161" i="8"/>
  <c r="F105" i="8"/>
  <c r="F160" i="8"/>
  <c r="F111" i="8"/>
  <c r="F102" i="8"/>
  <c r="D99" i="25"/>
  <c r="F99" i="8"/>
  <c r="F101" i="8"/>
  <c r="D111" i="25"/>
  <c r="D115" i="25"/>
  <c r="D119" i="25"/>
  <c r="F108" i="8"/>
  <c r="D199" i="25"/>
  <c r="D202" i="25"/>
  <c r="D162" i="25"/>
  <c r="D158" i="25"/>
  <c r="F107" i="8"/>
  <c r="D102" i="25"/>
  <c r="D148" i="25"/>
  <c r="D146" i="25"/>
  <c r="F106" i="8"/>
  <c r="D105" i="25"/>
  <c r="D228" i="25"/>
  <c r="F228" i="8"/>
  <c r="D138" i="25"/>
  <c r="E111" i="8"/>
  <c r="E259" i="8"/>
  <c r="E203" i="8"/>
  <c r="E119" i="8"/>
  <c r="E148" i="8"/>
  <c r="E201" i="8"/>
  <c r="F201" i="8"/>
  <c r="F200" i="8"/>
  <c r="D201" i="25"/>
  <c r="F198" i="8"/>
  <c r="D198" i="25"/>
  <c r="E202" i="8"/>
  <c r="E199" i="8"/>
  <c r="F199" i="8"/>
  <c r="E162" i="25"/>
  <c r="D152" i="25"/>
  <c r="D149" i="25"/>
  <c r="E150" i="8"/>
  <c r="F146" i="8"/>
  <c r="E152" i="8"/>
  <c r="F149" i="8"/>
  <c r="F151" i="8"/>
  <c r="F147" i="8"/>
  <c r="E139" i="8"/>
  <c r="F138" i="8"/>
  <c r="F112" i="8"/>
  <c r="E99" i="25"/>
  <c r="E118" i="8"/>
  <c r="F140" i="8"/>
  <c r="E261" i="25"/>
  <c r="D200" i="25"/>
  <c r="D204" i="25"/>
  <c r="F204" i="25" s="1"/>
  <c r="D150" i="25"/>
  <c r="E203" i="25"/>
  <c r="E204" i="25"/>
  <c r="D107" i="25"/>
  <c r="F121" i="8"/>
  <c r="E114" i="8"/>
  <c r="D104" i="25"/>
  <c r="F104" i="8"/>
  <c r="E100" i="8"/>
  <c r="D139" i="25"/>
  <c r="D106" i="25"/>
  <c r="D100" i="25"/>
  <c r="D140" i="25"/>
  <c r="D161" i="25"/>
  <c r="D117" i="25"/>
  <c r="D113" i="25"/>
  <c r="F113" i="8"/>
  <c r="E113" i="8"/>
  <c r="D114" i="25"/>
  <c r="D118" i="25"/>
  <c r="F117" i="8"/>
  <c r="E117" i="8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C176" i="8" l="1"/>
  <c r="E111" i="25" l="1"/>
  <c r="E119" i="25"/>
  <c r="E138" i="25"/>
  <c r="E115" i="8"/>
  <c r="E115" i="25" s="1"/>
  <c r="F115" i="8"/>
  <c r="F116" i="8"/>
  <c r="E116" i="8"/>
  <c r="E201" i="25"/>
  <c r="F103" i="8"/>
  <c r="C97" i="8"/>
  <c r="E103" i="8"/>
  <c r="E106" i="25"/>
  <c r="E139" i="25" l="1"/>
  <c r="E100" i="25"/>
  <c r="E161" i="25"/>
  <c r="E146" i="25"/>
  <c r="J196" i="25"/>
  <c r="K196" i="25"/>
  <c r="N196" i="25"/>
  <c r="P196" i="25"/>
  <c r="G196" i="8"/>
  <c r="H196" i="8"/>
  <c r="N196" i="8"/>
  <c r="O196" i="8"/>
  <c r="P196" i="8"/>
  <c r="C196" i="8"/>
  <c r="D121" i="25" l="1"/>
  <c r="E121" i="25"/>
  <c r="E108" i="25"/>
  <c r="D108" i="25"/>
  <c r="D112" i="25" l="1"/>
  <c r="D103" i="25"/>
  <c r="E116" i="25"/>
  <c r="D116" i="25"/>
  <c r="E101" i="25" l="1"/>
  <c r="D101" i="25"/>
  <c r="H58" i="8"/>
  <c r="G58" i="8"/>
  <c r="I193" i="8" l="1"/>
  <c r="D193" i="8"/>
  <c r="D94" i="8"/>
  <c r="L94" i="8" s="1"/>
  <c r="D95" i="8"/>
  <c r="L95" i="8" s="1"/>
  <c r="D96" i="8"/>
  <c r="L96" i="8" s="1"/>
  <c r="D93" i="8"/>
  <c r="L93" i="8" s="1"/>
  <c r="F193" i="8" l="1"/>
  <c r="L193" i="8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8" l="1"/>
  <c r="E59" i="25" s="1"/>
  <c r="E56" i="8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D30" i="8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E30" i="8" l="1"/>
  <c r="L30" i="8"/>
  <c r="C36" i="25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8"/>
  <c r="L35" i="8" s="1"/>
  <c r="D36" i="8"/>
  <c r="L36" i="8" s="1"/>
  <c r="D37" i="8"/>
  <c r="D31" i="8"/>
  <c r="L31" i="8" s="1"/>
  <c r="D32" i="8"/>
  <c r="L32" i="8" s="1"/>
  <c r="E257" i="8"/>
  <c r="E193" i="8"/>
  <c r="E94" i="8"/>
  <c r="E95" i="8"/>
  <c r="E96" i="8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8"/>
  <c r="J100" i="8"/>
  <c r="K100" i="8"/>
  <c r="M100" i="8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8"/>
  <c r="K8" i="25" l="1"/>
  <c r="D50" i="8" l="1"/>
  <c r="I59" i="8"/>
  <c r="I56" i="8"/>
  <c r="F59" i="8"/>
  <c r="F56" i="8"/>
  <c r="H57" i="8"/>
  <c r="G57" i="8"/>
  <c r="G51" i="8"/>
  <c r="C58" i="8"/>
  <c r="C57" i="8" s="1"/>
  <c r="I58" i="8"/>
  <c r="E58" i="8"/>
  <c r="E57" i="8" s="1"/>
  <c r="D58" i="8"/>
  <c r="H55" i="8"/>
  <c r="G55" i="8"/>
  <c r="G54" i="8" s="1"/>
  <c r="D55" i="8"/>
  <c r="E55" i="8"/>
  <c r="E54" i="8" s="1"/>
  <c r="C55" i="8"/>
  <c r="D57" i="8" l="1"/>
  <c r="L58" i="8"/>
  <c r="L57" i="8"/>
  <c r="H54" i="8"/>
  <c r="L55" i="8"/>
  <c r="D54" i="8"/>
  <c r="L50" i="8"/>
  <c r="D60" i="8"/>
  <c r="G60" i="8"/>
  <c r="G11" i="8" s="1"/>
  <c r="C85" i="25"/>
  <c r="D50" i="25"/>
  <c r="F55" i="8"/>
  <c r="I55" i="8"/>
  <c r="I57" i="8"/>
  <c r="I54" i="8"/>
  <c r="F58" i="8"/>
  <c r="F57" i="8"/>
  <c r="C54" i="8"/>
  <c r="C60" i="8" s="1"/>
  <c r="L54" i="8" l="1"/>
  <c r="H60" i="8"/>
  <c r="L60" i="8" s="1"/>
  <c r="F50" i="25"/>
  <c r="L50" i="25"/>
  <c r="U85" i="25"/>
  <c r="C82" i="25"/>
  <c r="M85" i="25"/>
  <c r="O85" i="25" s="1"/>
  <c r="F54" i="8"/>
  <c r="C46" i="8"/>
  <c r="I45" i="8"/>
  <c r="H39" i="8"/>
  <c r="G39" i="8"/>
  <c r="F45" i="8"/>
  <c r="E45" i="8"/>
  <c r="C39" i="8"/>
  <c r="C256" i="8"/>
  <c r="C255" i="8" s="1"/>
  <c r="C12" i="8" s="1"/>
  <c r="I257" i="8"/>
  <c r="I256" i="8" s="1"/>
  <c r="I255" i="8" s="1"/>
  <c r="F257" i="8"/>
  <c r="H256" i="8"/>
  <c r="G256" i="8"/>
  <c r="E256" i="8"/>
  <c r="D256" i="8"/>
  <c r="D255" i="8" s="1"/>
  <c r="D12" i="8" s="1"/>
  <c r="F12" i="8" s="1"/>
  <c r="G141" i="8"/>
  <c r="C141" i="8"/>
  <c r="H136" i="8"/>
  <c r="G136" i="8"/>
  <c r="I206" i="8"/>
  <c r="D206" i="8"/>
  <c r="D197" i="8"/>
  <c r="C205" i="8"/>
  <c r="C174" i="8"/>
  <c r="I175" i="8"/>
  <c r="H174" i="8"/>
  <c r="G174" i="8"/>
  <c r="D175" i="8"/>
  <c r="E175" i="8" s="1"/>
  <c r="L197" i="8" l="1"/>
  <c r="F197" i="8"/>
  <c r="D196" i="8"/>
  <c r="L196" i="8" s="1"/>
  <c r="E197" i="8"/>
  <c r="E196" i="8" s="1"/>
  <c r="E206" i="8"/>
  <c r="E205" i="8" s="1"/>
  <c r="H255" i="8"/>
  <c r="H12" i="8" s="1"/>
  <c r="H13" i="8"/>
  <c r="M82" i="25"/>
  <c r="O82" i="25" s="1"/>
  <c r="D318" i="25"/>
  <c r="C79" i="25"/>
  <c r="E255" i="8"/>
  <c r="E12" i="8" s="1"/>
  <c r="E13" i="8"/>
  <c r="G255" i="8"/>
  <c r="G12" i="8" s="1"/>
  <c r="G13" i="8"/>
  <c r="D197" i="25"/>
  <c r="L197" i="25" s="1"/>
  <c r="D206" i="25"/>
  <c r="L206" i="25" s="1"/>
  <c r="D175" i="25"/>
  <c r="L175" i="25" s="1"/>
  <c r="E45" i="25"/>
  <c r="F256" i="8"/>
  <c r="F255" i="8" s="1"/>
  <c r="D205" i="8"/>
  <c r="F206" i="8"/>
  <c r="F175" i="8"/>
  <c r="D98" i="8"/>
  <c r="L98" i="8" s="1"/>
  <c r="D157" i="8"/>
  <c r="L157" i="8" s="1"/>
  <c r="D179" i="8"/>
  <c r="D177" i="8"/>
  <c r="E177" i="8" s="1"/>
  <c r="D176" i="8"/>
  <c r="D192" i="8"/>
  <c r="E192" i="8" s="1"/>
  <c r="D122" i="8"/>
  <c r="L122" i="8" s="1"/>
  <c r="D110" i="8"/>
  <c r="I96" i="8"/>
  <c r="I95" i="8"/>
  <c r="I94" i="8"/>
  <c r="I93" i="8"/>
  <c r="F96" i="8"/>
  <c r="F95" i="8"/>
  <c r="F94" i="8"/>
  <c r="F93" i="8"/>
  <c r="D90" i="8"/>
  <c r="D91" i="8"/>
  <c r="C91" i="8"/>
  <c r="C90" i="8"/>
  <c r="C92" i="8"/>
  <c r="D92" i="8"/>
  <c r="C82" i="8"/>
  <c r="D85" i="8"/>
  <c r="D84" i="8"/>
  <c r="D83" i="8"/>
  <c r="L83" i="8" s="1"/>
  <c r="H82" i="8"/>
  <c r="G82" i="8"/>
  <c r="H90" i="8"/>
  <c r="L90" i="8" s="1"/>
  <c r="G90" i="8"/>
  <c r="H91" i="8"/>
  <c r="L91" i="8" s="1"/>
  <c r="H92" i="8"/>
  <c r="L92" i="8" s="1"/>
  <c r="G91" i="8"/>
  <c r="G92" i="8"/>
  <c r="I32" i="8"/>
  <c r="I31" i="8"/>
  <c r="I30" i="8"/>
  <c r="I28" i="8"/>
  <c r="I26" i="8"/>
  <c r="I21" i="8"/>
  <c r="I20" i="8"/>
  <c r="I72" i="8"/>
  <c r="I71" i="8"/>
  <c r="I69" i="8"/>
  <c r="I68" i="8"/>
  <c r="I66" i="8"/>
  <c r="I65" i="8"/>
  <c r="H70" i="8"/>
  <c r="G70" i="8"/>
  <c r="H67" i="8"/>
  <c r="G67" i="8"/>
  <c r="H64" i="8"/>
  <c r="G64" i="8"/>
  <c r="C64" i="8"/>
  <c r="C67" i="8"/>
  <c r="D69" i="8"/>
  <c r="D68" i="8"/>
  <c r="L68" i="8" s="1"/>
  <c r="D66" i="8"/>
  <c r="F66" i="8" s="1"/>
  <c r="D65" i="8"/>
  <c r="L65" i="8" s="1"/>
  <c r="H19" i="8"/>
  <c r="H25" i="8"/>
  <c r="G25" i="8"/>
  <c r="H27" i="8"/>
  <c r="G27" i="8"/>
  <c r="H29" i="8"/>
  <c r="G29" i="8"/>
  <c r="H33" i="8"/>
  <c r="G33" i="8"/>
  <c r="H46" i="8"/>
  <c r="G46" i="8"/>
  <c r="C38" i="8"/>
  <c r="C33" i="8"/>
  <c r="C29" i="8"/>
  <c r="C25" i="8"/>
  <c r="C27" i="8"/>
  <c r="D28" i="8"/>
  <c r="F28" i="8" s="1"/>
  <c r="D26" i="8"/>
  <c r="F26" i="8" s="1"/>
  <c r="G19" i="8"/>
  <c r="C19" i="8"/>
  <c r="D48" i="8"/>
  <c r="F48" i="8" s="1"/>
  <c r="D47" i="8"/>
  <c r="D34" i="8"/>
  <c r="D41" i="8"/>
  <c r="D42" i="8"/>
  <c r="D43" i="8"/>
  <c r="D44" i="8"/>
  <c r="D42" i="25"/>
  <c r="D40" i="8"/>
  <c r="F31" i="8"/>
  <c r="F30" i="8"/>
  <c r="D21" i="8"/>
  <c r="L21" i="8" s="1"/>
  <c r="D20" i="8"/>
  <c r="L20" i="8" s="1"/>
  <c r="E179" i="8" l="1"/>
  <c r="L179" i="8"/>
  <c r="E176" i="8"/>
  <c r="L176" i="8"/>
  <c r="L110" i="8"/>
  <c r="D109" i="8"/>
  <c r="F84" i="8"/>
  <c r="L84" i="8"/>
  <c r="F85" i="8"/>
  <c r="L85" i="8"/>
  <c r="F69" i="8"/>
  <c r="L69" i="8"/>
  <c r="F47" i="8"/>
  <c r="L47" i="8"/>
  <c r="F42" i="25"/>
  <c r="L42" i="25"/>
  <c r="D43" i="25"/>
  <c r="D41" i="25"/>
  <c r="C76" i="8"/>
  <c r="C8" i="8" s="1"/>
  <c r="G76" i="8"/>
  <c r="H76" i="8"/>
  <c r="F72" i="8"/>
  <c r="E72" i="8"/>
  <c r="F71" i="8"/>
  <c r="D70" i="8"/>
  <c r="L70" i="8" s="1"/>
  <c r="E98" i="8"/>
  <c r="F98" i="8"/>
  <c r="D97" i="8"/>
  <c r="F197" i="25"/>
  <c r="F196" i="25" s="1"/>
  <c r="D196" i="25"/>
  <c r="L196" i="25" s="1"/>
  <c r="E157" i="8"/>
  <c r="D156" i="8"/>
  <c r="E110" i="8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I13" i="8"/>
  <c r="E206" i="25"/>
  <c r="E205" i="25" s="1"/>
  <c r="M79" i="25"/>
  <c r="O79" i="25" s="1"/>
  <c r="C184" i="25"/>
  <c r="I12" i="8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E91" i="8"/>
  <c r="I70" i="8"/>
  <c r="D39" i="8"/>
  <c r="F39" i="8" s="1"/>
  <c r="D67" i="8"/>
  <c r="L67" i="8" s="1"/>
  <c r="I91" i="8"/>
  <c r="D174" i="8"/>
  <c r="L174" i="8" s="1"/>
  <c r="F91" i="8"/>
  <c r="I92" i="8"/>
  <c r="G38" i="8"/>
  <c r="F92" i="8"/>
  <c r="H38" i="8"/>
  <c r="E85" i="8"/>
  <c r="F90" i="8"/>
  <c r="E69" i="8"/>
  <c r="D82" i="8"/>
  <c r="L82" i="8" s="1"/>
  <c r="D33" i="8"/>
  <c r="L33" i="8" s="1"/>
  <c r="F20" i="8"/>
  <c r="D19" i="8"/>
  <c r="L19" i="8" s="1"/>
  <c r="E20" i="8"/>
  <c r="D25" i="8"/>
  <c r="F21" i="8"/>
  <c r="E21" i="8"/>
  <c r="D46" i="8"/>
  <c r="L46" i="8" s="1"/>
  <c r="D27" i="8"/>
  <c r="D64" i="8"/>
  <c r="L64" i="8" s="1"/>
  <c r="F68" i="8"/>
  <c r="E68" i="8"/>
  <c r="E71" i="8"/>
  <c r="I67" i="8"/>
  <c r="F70" i="8"/>
  <c r="E177" i="25" l="1"/>
  <c r="I76" i="8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F67" i="8"/>
  <c r="D76" i="8"/>
  <c r="L76" i="8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70" i="8"/>
  <c r="E67" i="8"/>
  <c r="D38" i="8"/>
  <c r="L38" i="8" s="1"/>
  <c r="E19" i="8"/>
  <c r="J20" i="8"/>
  <c r="C264" i="8"/>
  <c r="H264" i="8"/>
  <c r="G264" i="8"/>
  <c r="D265" i="8"/>
  <c r="D264" i="8" s="1"/>
  <c r="F263" i="8"/>
  <c r="I265" i="8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4" i="8"/>
  <c r="E265" i="8"/>
  <c r="E264" i="8" s="1"/>
  <c r="I264" i="8"/>
  <c r="F265" i="8"/>
  <c r="I250" i="8"/>
  <c r="H247" i="8"/>
  <c r="G247" i="8"/>
  <c r="C247" i="8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8"/>
  <c r="P8" i="25" l="1"/>
  <c r="F8" i="25"/>
  <c r="H233" i="8" l="1"/>
  <c r="G233" i="8"/>
  <c r="C233" i="8"/>
  <c r="I235" i="8"/>
  <c r="I236" i="8"/>
  <c r="D236" i="8"/>
  <c r="E236" i="8" s="1"/>
  <c r="D236" i="25" l="1"/>
  <c r="L236" i="25" s="1"/>
  <c r="E236" i="25"/>
  <c r="I233" i="8"/>
  <c r="F236" i="8"/>
  <c r="F236" i="25" l="1"/>
  <c r="G178" i="8" l="1"/>
  <c r="H227" i="8" l="1"/>
  <c r="E228" i="8" l="1"/>
  <c r="E228" i="25" s="1"/>
  <c r="J36" i="8" l="1"/>
  <c r="G227" i="8" l="1"/>
  <c r="F365" i="8" l="1"/>
  <c r="F363" i="8"/>
  <c r="F362" i="8"/>
  <c r="F361" i="8"/>
  <c r="F359" i="8"/>
  <c r="F358" i="8"/>
  <c r="F356" i="8"/>
  <c r="D355" i="8"/>
  <c r="F355" i="8"/>
  <c r="D354" i="8"/>
  <c r="D352" i="8"/>
  <c r="D349" i="8"/>
  <c r="F348" i="8"/>
  <c r="F347" i="8"/>
  <c r="F346" i="8"/>
  <c r="F323" i="8"/>
  <c r="F350" i="8" s="1"/>
  <c r="D329" i="8"/>
  <c r="D356" i="8" s="1"/>
  <c r="F311" i="8"/>
  <c r="F309" i="8"/>
  <c r="F307" i="8"/>
  <c r="F349" i="8" s="1"/>
  <c r="D306" i="8"/>
  <c r="D305" i="8"/>
  <c r="B311" i="8"/>
  <c r="B309" i="8"/>
  <c r="D304" i="8"/>
  <c r="D303" i="8"/>
  <c r="D344" i="8" s="1"/>
  <c r="B304" i="8"/>
  <c r="F345" i="8" s="1"/>
  <c r="B303" i="8"/>
  <c r="F344" i="8" s="1"/>
  <c r="K11" i="25" l="1"/>
  <c r="F360" i="8"/>
  <c r="B314" i="8"/>
  <c r="H303" i="8"/>
  <c r="H343" i="8" l="1"/>
  <c r="H340" i="8"/>
  <c r="H317" i="8"/>
  <c r="F314" i="8"/>
  <c r="F315" i="8"/>
  <c r="H307" i="8"/>
  <c r="H306" i="8"/>
  <c r="J21" i="8"/>
  <c r="J24" i="8"/>
  <c r="J26" i="8"/>
  <c r="J28" i="8"/>
  <c r="J30" i="8"/>
  <c r="J31" i="8"/>
  <c r="J32" i="8"/>
  <c r="J34" i="8"/>
  <c r="J35" i="8"/>
  <c r="J37" i="8"/>
  <c r="J40" i="8"/>
  <c r="J41" i="8"/>
  <c r="J42" i="8"/>
  <c r="J43" i="8"/>
  <c r="J44" i="8"/>
  <c r="J47" i="8"/>
  <c r="J48" i="8"/>
  <c r="J50" i="8"/>
  <c r="J52" i="8"/>
  <c r="J53" i="8"/>
  <c r="J65" i="8"/>
  <c r="J66" i="8"/>
  <c r="J68" i="8"/>
  <c r="J69" i="8"/>
  <c r="J71" i="8"/>
  <c r="J72" i="8"/>
  <c r="J81" i="8"/>
  <c r="J83" i="8"/>
  <c r="J84" i="8"/>
  <c r="J85" i="8"/>
  <c r="J87" i="8"/>
  <c r="J89" i="8"/>
  <c r="J91" i="8"/>
  <c r="J92" i="8"/>
  <c r="J93" i="8"/>
  <c r="J94" i="8"/>
  <c r="J95" i="8"/>
  <c r="J96" i="8"/>
  <c r="J98" i="8"/>
  <c r="J101" i="8"/>
  <c r="J103" i="8"/>
  <c r="J104" i="8"/>
  <c r="J105" i="8"/>
  <c r="J106" i="8"/>
  <c r="J107" i="8"/>
  <c r="J108" i="8"/>
  <c r="J110" i="8"/>
  <c r="J111" i="8"/>
  <c r="J112" i="8"/>
  <c r="J114" i="8"/>
  <c r="J115" i="8"/>
  <c r="J116" i="8"/>
  <c r="J118" i="8"/>
  <c r="J119" i="8"/>
  <c r="J121" i="8"/>
  <c r="J122" i="8"/>
  <c r="J125" i="8"/>
  <c r="J127" i="8"/>
  <c r="J129" i="8"/>
  <c r="J131" i="8"/>
  <c r="J133" i="8"/>
  <c r="J135" i="8"/>
  <c r="J137" i="8"/>
  <c r="J138" i="8"/>
  <c r="J139" i="8"/>
  <c r="J142" i="8"/>
  <c r="J145" i="8"/>
  <c r="J146" i="8"/>
  <c r="J147" i="8"/>
  <c r="J148" i="8"/>
  <c r="J149" i="8"/>
  <c r="J150" i="8"/>
  <c r="J152" i="8"/>
  <c r="J154" i="8"/>
  <c r="J157" i="8"/>
  <c r="J158" i="8"/>
  <c r="J159" i="8"/>
  <c r="J161" i="8"/>
  <c r="J162" i="8"/>
  <c r="J164" i="8"/>
  <c r="J165" i="8"/>
  <c r="J166" i="8"/>
  <c r="J169" i="8"/>
  <c r="J170" i="8"/>
  <c r="J171" i="8"/>
  <c r="J176" i="8"/>
  <c r="J177" i="8"/>
  <c r="J179" i="8"/>
  <c r="J182" i="8"/>
  <c r="J188" i="8"/>
  <c r="J189" i="8"/>
  <c r="J190" i="8"/>
  <c r="J192" i="8"/>
  <c r="J194" i="8"/>
  <c r="J195" i="8"/>
  <c r="J198" i="8"/>
  <c r="J203" i="8"/>
  <c r="J204" i="8"/>
  <c r="J209" i="8"/>
  <c r="J211" i="8"/>
  <c r="J213" i="8"/>
  <c r="J216" i="8"/>
  <c r="J218" i="8"/>
  <c r="J221" i="8"/>
  <c r="J222" i="8"/>
  <c r="J224" i="8"/>
  <c r="J229" i="8"/>
  <c r="J230" i="8"/>
  <c r="J231" i="8"/>
  <c r="J232" i="8"/>
  <c r="J234" i="8"/>
  <c r="J235" i="8"/>
  <c r="J239" i="8"/>
  <c r="J240" i="8"/>
  <c r="J241" i="8"/>
  <c r="J243" i="8"/>
  <c r="J245" i="8"/>
  <c r="J248" i="8"/>
  <c r="J249" i="8"/>
  <c r="J250" i="8"/>
  <c r="J252" i="8"/>
  <c r="J254" i="8"/>
  <c r="J260" i="8"/>
  <c r="J263" i="8"/>
  <c r="J270" i="8"/>
  <c r="J276" i="8"/>
  <c r="J280" i="8"/>
  <c r="J281" i="8"/>
  <c r="J283" i="8"/>
  <c r="J284" i="8"/>
  <c r="J287" i="8"/>
  <c r="J288" i="8"/>
  <c r="J289" i="8"/>
  <c r="J291" i="8"/>
  <c r="J294" i="8"/>
  <c r="J295" i="8"/>
  <c r="J296" i="8"/>
  <c r="J298" i="8"/>
  <c r="I298" i="8"/>
  <c r="I296" i="8"/>
  <c r="I295" i="8"/>
  <c r="I294" i="8"/>
  <c r="I291" i="8"/>
  <c r="I289" i="8"/>
  <c r="I288" i="8"/>
  <c r="I287" i="8"/>
  <c r="I284" i="8"/>
  <c r="I283" i="8"/>
  <c r="I281" i="8"/>
  <c r="I280" i="8"/>
  <c r="I272" i="8"/>
  <c r="I270" i="8"/>
  <c r="I263" i="8"/>
  <c r="I260" i="8"/>
  <c r="I254" i="8"/>
  <c r="I252" i="8"/>
  <c r="I249" i="8"/>
  <c r="I248" i="8"/>
  <c r="I245" i="8"/>
  <c r="I243" i="8"/>
  <c r="I241" i="8"/>
  <c r="I240" i="8"/>
  <c r="I239" i="8"/>
  <c r="I234" i="8"/>
  <c r="I232" i="8"/>
  <c r="I231" i="8"/>
  <c r="I230" i="8"/>
  <c r="I229" i="8"/>
  <c r="I224" i="8"/>
  <c r="I222" i="8"/>
  <c r="I221" i="8"/>
  <c r="I218" i="8"/>
  <c r="I216" i="8"/>
  <c r="I213" i="8"/>
  <c r="I211" i="8"/>
  <c r="I209" i="8"/>
  <c r="I204" i="8"/>
  <c r="I196" i="8"/>
  <c r="I195" i="8"/>
  <c r="I194" i="8"/>
  <c r="I192" i="8"/>
  <c r="I190" i="8"/>
  <c r="I189" i="8"/>
  <c r="I188" i="8"/>
  <c r="I182" i="8"/>
  <c r="I179" i="8"/>
  <c r="I177" i="8"/>
  <c r="I176" i="8"/>
  <c r="I171" i="8"/>
  <c r="I170" i="8"/>
  <c r="I169" i="8"/>
  <c r="I166" i="8"/>
  <c r="I165" i="8"/>
  <c r="I164" i="8"/>
  <c r="I157" i="8"/>
  <c r="I154" i="8"/>
  <c r="I145" i="8"/>
  <c r="I142" i="8"/>
  <c r="I137" i="8"/>
  <c r="I135" i="8"/>
  <c r="I133" i="8"/>
  <c r="I131" i="8"/>
  <c r="I129" i="8"/>
  <c r="I127" i="8"/>
  <c r="I125" i="8"/>
  <c r="I122" i="8"/>
  <c r="I110" i="8"/>
  <c r="I89" i="8"/>
  <c r="I87" i="8"/>
  <c r="I85" i="8"/>
  <c r="I84" i="8"/>
  <c r="I83" i="8"/>
  <c r="I81" i="8"/>
  <c r="I53" i="8"/>
  <c r="I52" i="8"/>
  <c r="I50" i="8"/>
  <c r="I48" i="8"/>
  <c r="I47" i="8"/>
  <c r="I44" i="8"/>
  <c r="I43" i="8"/>
  <c r="I42" i="8"/>
  <c r="I41" i="8"/>
  <c r="I40" i="8"/>
  <c r="I37" i="8"/>
  <c r="I36" i="8"/>
  <c r="I35" i="8"/>
  <c r="I34" i="8"/>
  <c r="I24" i="8"/>
  <c r="D298" i="8"/>
  <c r="D296" i="8"/>
  <c r="D295" i="8"/>
  <c r="D294" i="8"/>
  <c r="D291" i="8"/>
  <c r="D289" i="8"/>
  <c r="D288" i="8"/>
  <c r="D287" i="8"/>
  <c r="D284" i="8"/>
  <c r="D283" i="8"/>
  <c r="D281" i="8"/>
  <c r="D280" i="8"/>
  <c r="I276" i="8"/>
  <c r="D276" i="8"/>
  <c r="D270" i="8"/>
  <c r="D254" i="8"/>
  <c r="D252" i="8"/>
  <c r="E252" i="8" s="1"/>
  <c r="D250" i="8"/>
  <c r="L250" i="8" s="1"/>
  <c r="D249" i="8"/>
  <c r="D248" i="8"/>
  <c r="E248" i="8" s="1"/>
  <c r="D245" i="8"/>
  <c r="D243" i="8"/>
  <c r="D241" i="8"/>
  <c r="L241" i="8" s="1"/>
  <c r="D240" i="8"/>
  <c r="D239" i="8"/>
  <c r="D235" i="8"/>
  <c r="E235" i="8" s="1"/>
  <c r="D234" i="8"/>
  <c r="E234" i="8" s="1"/>
  <c r="D232" i="8"/>
  <c r="E232" i="8" s="1"/>
  <c r="D231" i="8"/>
  <c r="D230" i="8"/>
  <c r="D229" i="8"/>
  <c r="D224" i="8"/>
  <c r="D222" i="8"/>
  <c r="D221" i="8"/>
  <c r="D218" i="8"/>
  <c r="D216" i="8"/>
  <c r="D213" i="8"/>
  <c r="D211" i="8"/>
  <c r="D209" i="8"/>
  <c r="D195" i="8"/>
  <c r="D194" i="8"/>
  <c r="L194" i="8" s="1"/>
  <c r="D190" i="8"/>
  <c r="D189" i="8"/>
  <c r="E189" i="8" s="1"/>
  <c r="D188" i="8"/>
  <c r="L188" i="8" s="1"/>
  <c r="D182" i="8"/>
  <c r="L182" i="8" s="1"/>
  <c r="D171" i="8"/>
  <c r="D170" i="8"/>
  <c r="L170" i="8" s="1"/>
  <c r="D169" i="8"/>
  <c r="L169" i="8" s="1"/>
  <c r="D166" i="8"/>
  <c r="D165" i="8"/>
  <c r="D164" i="8"/>
  <c r="D154" i="8"/>
  <c r="D145" i="8"/>
  <c r="D142" i="8"/>
  <c r="D137" i="8"/>
  <c r="D135" i="8"/>
  <c r="D133" i="8"/>
  <c r="D131" i="8"/>
  <c r="D129" i="8"/>
  <c r="D127" i="8"/>
  <c r="D125" i="8"/>
  <c r="D89" i="8"/>
  <c r="D87" i="8"/>
  <c r="L87" i="8" s="1"/>
  <c r="D81" i="8"/>
  <c r="D53" i="8"/>
  <c r="E44" i="8"/>
  <c r="D24" i="8"/>
  <c r="E24" i="8" s="1"/>
  <c r="D168" i="8" l="1"/>
  <c r="L168" i="8" s="1"/>
  <c r="L171" i="8"/>
  <c r="D136" i="8"/>
  <c r="L136" i="8" s="1"/>
  <c r="L137" i="8"/>
  <c r="L135" i="8"/>
  <c r="L133" i="8"/>
  <c r="L127" i="8"/>
  <c r="L89" i="8"/>
  <c r="E182" i="8"/>
  <c r="E181" i="8" s="1"/>
  <c r="D181" i="8"/>
  <c r="L181" i="8" s="1"/>
  <c r="E229" i="8"/>
  <c r="D227" i="8"/>
  <c r="D144" i="8"/>
  <c r="J196" i="8"/>
  <c r="D133" i="25"/>
  <c r="E171" i="8"/>
  <c r="E190" i="8"/>
  <c r="E194" i="8"/>
  <c r="E213" i="8"/>
  <c r="D216" i="25"/>
  <c r="L216" i="25" s="1"/>
  <c r="E222" i="8"/>
  <c r="E231" i="8"/>
  <c r="E243" i="8"/>
  <c r="D270" i="25"/>
  <c r="E164" i="8"/>
  <c r="E195" i="8"/>
  <c r="E211" i="8"/>
  <c r="E218" i="8"/>
  <c r="E239" i="8"/>
  <c r="E249" i="8"/>
  <c r="F52" i="25"/>
  <c r="E165" i="8"/>
  <c r="E169" i="8"/>
  <c r="E188" i="8"/>
  <c r="E209" i="8"/>
  <c r="E224" i="8"/>
  <c r="E240" i="8"/>
  <c r="E250" i="8"/>
  <c r="E254" i="8"/>
  <c r="D24" i="25"/>
  <c r="D87" i="25"/>
  <c r="E166" i="8"/>
  <c r="E170" i="8"/>
  <c r="E216" i="8"/>
  <c r="E221" i="8"/>
  <c r="E230" i="8"/>
  <c r="E241" i="8"/>
  <c r="E245" i="8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D247" i="8"/>
  <c r="L247" i="8" s="1"/>
  <c r="D51" i="8"/>
  <c r="D29" i="8"/>
  <c r="L29" i="8" s="1"/>
  <c r="D233" i="8"/>
  <c r="F287" i="8"/>
  <c r="F270" i="8"/>
  <c r="F24" i="8"/>
  <c r="F81" i="8"/>
  <c r="E81" i="8"/>
  <c r="F87" i="8"/>
  <c r="F252" i="8"/>
  <c r="F248" i="8"/>
  <c r="F235" i="8"/>
  <c r="F232" i="8"/>
  <c r="F182" i="8"/>
  <c r="F189" i="8"/>
  <c r="F42" i="8"/>
  <c r="F37" i="8"/>
  <c r="F44" i="8"/>
  <c r="E53" i="8"/>
  <c r="F53" i="8"/>
  <c r="E26" i="8"/>
  <c r="E28" i="8"/>
  <c r="E42" i="8"/>
  <c r="E36" i="8"/>
  <c r="F36" i="8"/>
  <c r="E31" i="8"/>
  <c r="E35" i="8"/>
  <c r="F35" i="8"/>
  <c r="E47" i="8"/>
  <c r="E52" i="8"/>
  <c r="F52" i="8"/>
  <c r="E32" i="8"/>
  <c r="F32" i="8"/>
  <c r="E40" i="8"/>
  <c r="F40" i="8"/>
  <c r="E43" i="8"/>
  <c r="F43" i="8"/>
  <c r="E48" i="8"/>
  <c r="E50" i="8"/>
  <c r="F50" i="8"/>
  <c r="E65" i="8"/>
  <c r="F65" i="8"/>
  <c r="E93" i="8"/>
  <c r="E129" i="8"/>
  <c r="F129" i="8"/>
  <c r="E131" i="8"/>
  <c r="F131" i="8"/>
  <c r="E133" i="8"/>
  <c r="F133" i="8"/>
  <c r="E137" i="8"/>
  <c r="F137" i="8"/>
  <c r="F157" i="8"/>
  <c r="F171" i="8"/>
  <c r="F176" i="8"/>
  <c r="F179" i="8"/>
  <c r="F194" i="8"/>
  <c r="F204" i="8"/>
  <c r="F234" i="8"/>
  <c r="F239" i="8"/>
  <c r="F249" i="8"/>
  <c r="E281" i="8"/>
  <c r="F281" i="8"/>
  <c r="E295" i="8"/>
  <c r="F295" i="8"/>
  <c r="E34" i="8"/>
  <c r="F34" i="8"/>
  <c r="E37" i="8"/>
  <c r="E41" i="8"/>
  <c r="F41" i="8"/>
  <c r="E66" i="8"/>
  <c r="E125" i="8"/>
  <c r="F125" i="8"/>
  <c r="E127" i="8"/>
  <c r="F127" i="8"/>
  <c r="E145" i="8"/>
  <c r="F145" i="8"/>
  <c r="E154" i="8"/>
  <c r="F154" i="8"/>
  <c r="F164" i="8"/>
  <c r="F177" i="8"/>
  <c r="F188" i="8"/>
  <c r="F195" i="8"/>
  <c r="F213" i="8"/>
  <c r="F221" i="8"/>
  <c r="F224" i="8"/>
  <c r="F229" i="8"/>
  <c r="F227" i="8" s="1"/>
  <c r="F240" i="8"/>
  <c r="F250" i="8"/>
  <c r="E270" i="8"/>
  <c r="E283" i="8"/>
  <c r="F283" i="8"/>
  <c r="E296" i="8"/>
  <c r="F296" i="8"/>
  <c r="E83" i="8"/>
  <c r="F83" i="8"/>
  <c r="E89" i="8"/>
  <c r="F89" i="8"/>
  <c r="E122" i="8"/>
  <c r="F122" i="8"/>
  <c r="F165" i="8"/>
  <c r="F169" i="8"/>
  <c r="F209" i="8"/>
  <c r="F211" i="8"/>
  <c r="F216" i="8"/>
  <c r="F222" i="8"/>
  <c r="F230" i="8"/>
  <c r="F241" i="8"/>
  <c r="E276" i="8"/>
  <c r="F276" i="8"/>
  <c r="E284" i="8"/>
  <c r="F284" i="8"/>
  <c r="E288" i="8"/>
  <c r="F288" i="8"/>
  <c r="E298" i="8"/>
  <c r="F298" i="8"/>
  <c r="E84" i="8"/>
  <c r="E87" i="8"/>
  <c r="F110" i="8"/>
  <c r="E135" i="8"/>
  <c r="F135" i="8"/>
  <c r="E142" i="8"/>
  <c r="F142" i="8"/>
  <c r="F166" i="8"/>
  <c r="F170" i="8"/>
  <c r="F190" i="8"/>
  <c r="F192" i="8"/>
  <c r="F218" i="8"/>
  <c r="F231" i="8"/>
  <c r="F243" i="8"/>
  <c r="F245" i="8"/>
  <c r="F254" i="8"/>
  <c r="E280" i="8"/>
  <c r="F280" i="8"/>
  <c r="E289" i="8"/>
  <c r="F289" i="8"/>
  <c r="E294" i="8"/>
  <c r="F294" i="8"/>
  <c r="H355" i="8"/>
  <c r="E287" i="8"/>
  <c r="H356" i="8"/>
  <c r="H329" i="8"/>
  <c r="H349" i="8"/>
  <c r="H305" i="8"/>
  <c r="H311" i="8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8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8"/>
  <c r="E136" i="8"/>
  <c r="E174" i="8"/>
  <c r="E82" i="8"/>
  <c r="E90" i="8"/>
  <c r="E247" i="8"/>
  <c r="E233" i="8"/>
  <c r="E227" i="8"/>
  <c r="H328" i="8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8"/>
  <c r="M20" i="8" s="1"/>
  <c r="K21" i="8"/>
  <c r="M21" i="8" s="1"/>
  <c r="K24" i="8"/>
  <c r="M24" i="8" s="1"/>
  <c r="K26" i="8"/>
  <c r="M26" i="8" s="1"/>
  <c r="K28" i="8"/>
  <c r="M28" i="8" s="1"/>
  <c r="K30" i="8"/>
  <c r="M30" i="8" s="1"/>
  <c r="K31" i="8"/>
  <c r="M31" i="8" s="1"/>
  <c r="K32" i="8"/>
  <c r="M32" i="8" s="1"/>
  <c r="K34" i="8"/>
  <c r="M34" i="8" s="1"/>
  <c r="K35" i="8"/>
  <c r="M35" i="8" s="1"/>
  <c r="K36" i="8"/>
  <c r="M36" i="8" s="1"/>
  <c r="K37" i="8"/>
  <c r="M37" i="8" s="1"/>
  <c r="K40" i="8"/>
  <c r="M40" i="8" s="1"/>
  <c r="K41" i="8"/>
  <c r="M41" i="8" s="1"/>
  <c r="K42" i="8"/>
  <c r="M42" i="8" s="1"/>
  <c r="K43" i="8"/>
  <c r="M43" i="8" s="1"/>
  <c r="K44" i="8"/>
  <c r="M44" i="8" s="1"/>
  <c r="K47" i="8"/>
  <c r="M47" i="8" s="1"/>
  <c r="K48" i="8"/>
  <c r="M48" i="8" s="1"/>
  <c r="K50" i="8"/>
  <c r="M50" i="8" s="1"/>
  <c r="K52" i="8"/>
  <c r="M52" i="8" s="1"/>
  <c r="K53" i="8"/>
  <c r="M53" i="8" s="1"/>
  <c r="K65" i="8"/>
  <c r="M65" i="8" s="1"/>
  <c r="K66" i="8"/>
  <c r="M66" i="8" s="1"/>
  <c r="K68" i="8"/>
  <c r="M68" i="8" s="1"/>
  <c r="K69" i="8"/>
  <c r="M69" i="8" s="1"/>
  <c r="K71" i="8"/>
  <c r="M71" i="8" s="1"/>
  <c r="K72" i="8"/>
  <c r="M72" i="8" s="1"/>
  <c r="K81" i="8"/>
  <c r="M81" i="8" s="1"/>
  <c r="K83" i="8"/>
  <c r="M83" i="8" s="1"/>
  <c r="K84" i="8"/>
  <c r="M84" i="8" s="1"/>
  <c r="K85" i="8"/>
  <c r="M85" i="8" s="1"/>
  <c r="K87" i="8"/>
  <c r="M87" i="8" s="1"/>
  <c r="K89" i="8"/>
  <c r="M89" i="8" s="1"/>
  <c r="K93" i="8"/>
  <c r="M93" i="8" s="1"/>
  <c r="K94" i="8"/>
  <c r="M94" i="8" s="1"/>
  <c r="K95" i="8"/>
  <c r="M95" i="8" s="1"/>
  <c r="K96" i="8"/>
  <c r="M96" i="8" s="1"/>
  <c r="K98" i="8"/>
  <c r="M98" i="8" s="1"/>
  <c r="K101" i="8"/>
  <c r="M101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10" i="8"/>
  <c r="M110" i="8" s="1"/>
  <c r="K111" i="8"/>
  <c r="M111" i="8" s="1"/>
  <c r="K112" i="8"/>
  <c r="M112" i="8" s="1"/>
  <c r="K114" i="8"/>
  <c r="M114" i="8" s="1"/>
  <c r="K115" i="8"/>
  <c r="M115" i="8" s="1"/>
  <c r="K116" i="8"/>
  <c r="M116" i="8" s="1"/>
  <c r="K118" i="8"/>
  <c r="M118" i="8" s="1"/>
  <c r="K119" i="8"/>
  <c r="M119" i="8" s="1"/>
  <c r="K121" i="8"/>
  <c r="M121" i="8" s="1"/>
  <c r="K122" i="8"/>
  <c r="M122" i="8" s="1"/>
  <c r="K125" i="8"/>
  <c r="M125" i="8" s="1"/>
  <c r="K127" i="8"/>
  <c r="M127" i="8" s="1"/>
  <c r="K129" i="8"/>
  <c r="M129" i="8" s="1"/>
  <c r="K131" i="8"/>
  <c r="M131" i="8" s="1"/>
  <c r="K133" i="8"/>
  <c r="M133" i="8" s="1"/>
  <c r="K135" i="8"/>
  <c r="M135" i="8" s="1"/>
  <c r="K137" i="8"/>
  <c r="M137" i="8" s="1"/>
  <c r="K138" i="8"/>
  <c r="M138" i="8" s="1"/>
  <c r="K139" i="8"/>
  <c r="M139" i="8" s="1"/>
  <c r="K142" i="8"/>
  <c r="M142" i="8" s="1"/>
  <c r="K145" i="8"/>
  <c r="M145" i="8" s="1"/>
  <c r="K146" i="8"/>
  <c r="M146" i="8" s="1"/>
  <c r="K147" i="8"/>
  <c r="M147" i="8" s="1"/>
  <c r="K148" i="8"/>
  <c r="M148" i="8" s="1"/>
  <c r="K149" i="8"/>
  <c r="M149" i="8" s="1"/>
  <c r="K150" i="8"/>
  <c r="M150" i="8" s="1"/>
  <c r="K152" i="8"/>
  <c r="M152" i="8" s="1"/>
  <c r="K154" i="8"/>
  <c r="M154" i="8" s="1"/>
  <c r="K157" i="8"/>
  <c r="M157" i="8" s="1"/>
  <c r="K158" i="8"/>
  <c r="M158" i="8" s="1"/>
  <c r="K159" i="8"/>
  <c r="M159" i="8" s="1"/>
  <c r="K161" i="8"/>
  <c r="M161" i="8" s="1"/>
  <c r="K162" i="8"/>
  <c r="M162" i="8" s="1"/>
  <c r="K164" i="8"/>
  <c r="M164" i="8" s="1"/>
  <c r="K165" i="8"/>
  <c r="M165" i="8" s="1"/>
  <c r="K166" i="8"/>
  <c r="M166" i="8" s="1"/>
  <c r="K169" i="8"/>
  <c r="M169" i="8" s="1"/>
  <c r="K170" i="8"/>
  <c r="M170" i="8" s="1"/>
  <c r="K171" i="8"/>
  <c r="M171" i="8" s="1"/>
  <c r="K176" i="8"/>
  <c r="M176" i="8" s="1"/>
  <c r="K177" i="8"/>
  <c r="M177" i="8" s="1"/>
  <c r="K179" i="8"/>
  <c r="M179" i="8" s="1"/>
  <c r="K182" i="8"/>
  <c r="M182" i="8" s="1"/>
  <c r="K188" i="8"/>
  <c r="M188" i="8" s="1"/>
  <c r="K189" i="8"/>
  <c r="M189" i="8" s="1"/>
  <c r="K190" i="8"/>
  <c r="M190" i="8" s="1"/>
  <c r="K192" i="8"/>
  <c r="M192" i="8" s="1"/>
  <c r="K194" i="8"/>
  <c r="M194" i="8" s="1"/>
  <c r="K195" i="8"/>
  <c r="M195" i="8" s="1"/>
  <c r="K203" i="8"/>
  <c r="M203" i="8" s="1"/>
  <c r="K204" i="8"/>
  <c r="M204" i="8" s="1"/>
  <c r="K209" i="8"/>
  <c r="M209" i="8" s="1"/>
  <c r="K211" i="8"/>
  <c r="M211" i="8" s="1"/>
  <c r="K213" i="8"/>
  <c r="M213" i="8" s="1"/>
  <c r="K216" i="8"/>
  <c r="M216" i="8" s="1"/>
  <c r="K218" i="8"/>
  <c r="M218" i="8" s="1"/>
  <c r="K221" i="8"/>
  <c r="M221" i="8" s="1"/>
  <c r="K222" i="8"/>
  <c r="M222" i="8" s="1"/>
  <c r="K224" i="8"/>
  <c r="M224" i="8" s="1"/>
  <c r="K229" i="8"/>
  <c r="M229" i="8" s="1"/>
  <c r="K230" i="8"/>
  <c r="M230" i="8" s="1"/>
  <c r="K231" i="8"/>
  <c r="M231" i="8" s="1"/>
  <c r="K232" i="8"/>
  <c r="M232" i="8" s="1"/>
  <c r="K234" i="8"/>
  <c r="M234" i="8" s="1"/>
  <c r="K235" i="8"/>
  <c r="M235" i="8" s="1"/>
  <c r="K239" i="8"/>
  <c r="M239" i="8" s="1"/>
  <c r="K240" i="8"/>
  <c r="M240" i="8" s="1"/>
  <c r="K241" i="8"/>
  <c r="M241" i="8" s="1"/>
  <c r="K243" i="8"/>
  <c r="M243" i="8" s="1"/>
  <c r="K245" i="8"/>
  <c r="M245" i="8" s="1"/>
  <c r="K248" i="8"/>
  <c r="M248" i="8" s="1"/>
  <c r="K249" i="8"/>
  <c r="M249" i="8" s="1"/>
  <c r="K250" i="8"/>
  <c r="M250" i="8" s="1"/>
  <c r="K252" i="8"/>
  <c r="M252" i="8" s="1"/>
  <c r="K254" i="8"/>
  <c r="M254" i="8" s="1"/>
  <c r="K263" i="8"/>
  <c r="M263" i="8" s="1"/>
  <c r="K270" i="8"/>
  <c r="M270" i="8" s="1"/>
  <c r="K272" i="8"/>
  <c r="M272" i="8" s="1"/>
  <c r="K276" i="8"/>
  <c r="M276" i="8" s="1"/>
  <c r="K280" i="8"/>
  <c r="M280" i="8" s="1"/>
  <c r="K281" i="8"/>
  <c r="M281" i="8" s="1"/>
  <c r="K283" i="8"/>
  <c r="M283" i="8" s="1"/>
  <c r="K284" i="8"/>
  <c r="M284" i="8" s="1"/>
  <c r="K287" i="8"/>
  <c r="M287" i="8" s="1"/>
  <c r="K288" i="8"/>
  <c r="M288" i="8" s="1"/>
  <c r="K289" i="8"/>
  <c r="M289" i="8" s="1"/>
  <c r="K294" i="8"/>
  <c r="M294" i="8" s="1"/>
  <c r="K295" i="8"/>
  <c r="M295" i="8" s="1"/>
  <c r="K296" i="8"/>
  <c r="M296" i="8" s="1"/>
  <c r="K298" i="8"/>
  <c r="M298" i="8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8"/>
  <c r="I39" i="8"/>
  <c r="I46" i="8" l="1"/>
  <c r="D313" i="8"/>
  <c r="H313" i="8" s="1"/>
  <c r="D312" i="8"/>
  <c r="H312" i="8" s="1"/>
  <c r="F46" i="8"/>
  <c r="J39" i="8"/>
  <c r="J46" i="8"/>
  <c r="K19" i="8"/>
  <c r="M19" i="8" s="1"/>
  <c r="K46" i="8"/>
  <c r="M46" i="8" s="1"/>
  <c r="K39" i="8"/>
  <c r="M39" i="8" s="1"/>
  <c r="E38" i="8"/>
  <c r="F38" i="8" l="1"/>
  <c r="I38" i="8"/>
  <c r="J38" i="8"/>
  <c r="K38" i="8"/>
  <c r="M38" i="8" s="1"/>
  <c r="C297" i="8" l="1"/>
  <c r="C293" i="8"/>
  <c r="C279" i="8"/>
  <c r="H297" i="8"/>
  <c r="E297" i="8"/>
  <c r="D297" i="8"/>
  <c r="H293" i="8"/>
  <c r="G293" i="8"/>
  <c r="E293" i="8"/>
  <c r="D293" i="8"/>
  <c r="H290" i="8"/>
  <c r="G290" i="8"/>
  <c r="D290" i="8"/>
  <c r="H286" i="8"/>
  <c r="G286" i="8"/>
  <c r="E286" i="8"/>
  <c r="D286" i="8"/>
  <c r="C286" i="8"/>
  <c r="H282" i="8"/>
  <c r="G282" i="8"/>
  <c r="E282" i="8"/>
  <c r="D282" i="8"/>
  <c r="C282" i="8"/>
  <c r="H279" i="8"/>
  <c r="G279" i="8"/>
  <c r="E279" i="8"/>
  <c r="D279" i="8"/>
  <c r="H275" i="8"/>
  <c r="G275" i="8"/>
  <c r="E275" i="8"/>
  <c r="D275" i="8"/>
  <c r="C275" i="8"/>
  <c r="J297" i="8" l="1"/>
  <c r="I286" i="8"/>
  <c r="J279" i="8"/>
  <c r="F286" i="8"/>
  <c r="F293" i="8"/>
  <c r="F297" i="8"/>
  <c r="F279" i="8"/>
  <c r="J293" i="8"/>
  <c r="F282" i="8"/>
  <c r="E291" i="8"/>
  <c r="E290" i="8" s="1"/>
  <c r="E285" i="8" s="1"/>
  <c r="F291" i="8"/>
  <c r="D274" i="8"/>
  <c r="F275" i="8"/>
  <c r="I282" i="8"/>
  <c r="I290" i="8"/>
  <c r="I297" i="8"/>
  <c r="H274" i="8"/>
  <c r="I275" i="8"/>
  <c r="I279" i="8"/>
  <c r="J282" i="8"/>
  <c r="E274" i="8"/>
  <c r="G274" i="8"/>
  <c r="J275" i="8"/>
  <c r="I293" i="8"/>
  <c r="J286" i="8"/>
  <c r="J290" i="8"/>
  <c r="G292" i="8"/>
  <c r="C274" i="8"/>
  <c r="K275" i="8"/>
  <c r="M275" i="8" s="1"/>
  <c r="K279" i="8"/>
  <c r="M279" i="8" s="1"/>
  <c r="K282" i="8"/>
  <c r="M282" i="8" s="1"/>
  <c r="K293" i="8"/>
  <c r="M293" i="8" s="1"/>
  <c r="K297" i="8"/>
  <c r="M297" i="8" s="1"/>
  <c r="K286" i="8"/>
  <c r="M286" i="8" s="1"/>
  <c r="K291" i="8"/>
  <c r="M291" i="8" s="1"/>
  <c r="C278" i="8"/>
  <c r="C292" i="8"/>
  <c r="E278" i="8"/>
  <c r="G285" i="8"/>
  <c r="G278" i="8"/>
  <c r="D278" i="8"/>
  <c r="H278" i="8"/>
  <c r="I278" i="8" s="1"/>
  <c r="D285" i="8"/>
  <c r="H285" i="8"/>
  <c r="E292" i="8"/>
  <c r="C290" i="8"/>
  <c r="D292" i="8"/>
  <c r="H292" i="8"/>
  <c r="E291" i="25" l="1"/>
  <c r="E290" i="25" s="1"/>
  <c r="E285" i="25" s="1"/>
  <c r="E277" i="25" s="1"/>
  <c r="E299" i="25" s="1"/>
  <c r="F292" i="8"/>
  <c r="F278" i="8"/>
  <c r="I285" i="8"/>
  <c r="D273" i="8"/>
  <c r="F274" i="8"/>
  <c r="F290" i="8"/>
  <c r="J292" i="8"/>
  <c r="J278" i="8"/>
  <c r="J285" i="8"/>
  <c r="E273" i="8"/>
  <c r="I292" i="8"/>
  <c r="G273" i="8"/>
  <c r="J274" i="8"/>
  <c r="H273" i="8"/>
  <c r="I274" i="8"/>
  <c r="K278" i="8"/>
  <c r="M278" i="8" s="1"/>
  <c r="C273" i="8"/>
  <c r="K274" i="8"/>
  <c r="M274" i="8" s="1"/>
  <c r="C285" i="8"/>
  <c r="K290" i="8"/>
  <c r="M290" i="8" s="1"/>
  <c r="K292" i="8"/>
  <c r="M292" i="8" s="1"/>
  <c r="E277" i="8"/>
  <c r="G277" i="8"/>
  <c r="H277" i="8"/>
  <c r="D277" i="8"/>
  <c r="I273" i="8" l="1"/>
  <c r="D299" i="8"/>
  <c r="F273" i="8"/>
  <c r="F285" i="8"/>
  <c r="E299" i="8"/>
  <c r="H299" i="8"/>
  <c r="I277" i="8"/>
  <c r="J273" i="8"/>
  <c r="G299" i="8"/>
  <c r="J277" i="8"/>
  <c r="C277" i="8"/>
  <c r="K285" i="8"/>
  <c r="M285" i="8" s="1"/>
  <c r="K273" i="8"/>
  <c r="M273" i="8" s="1"/>
  <c r="J299" i="8" l="1"/>
  <c r="F277" i="8"/>
  <c r="I299" i="8"/>
  <c r="K277" i="8"/>
  <c r="M277" i="8" s="1"/>
  <c r="C299" i="8"/>
  <c r="C191" i="8"/>
  <c r="F299" i="8" l="1"/>
  <c r="K299" i="8"/>
  <c r="M299" i="8" s="1"/>
  <c r="K70" i="8"/>
  <c r="M70" i="8" s="1"/>
  <c r="K191" i="8"/>
  <c r="C163" i="8"/>
  <c r="C156" i="8"/>
  <c r="C153" i="8"/>
  <c r="C144" i="8"/>
  <c r="D163" i="8"/>
  <c r="E163" i="8"/>
  <c r="G163" i="8"/>
  <c r="H163" i="8"/>
  <c r="D153" i="8"/>
  <c r="E153" i="8"/>
  <c r="G153" i="8"/>
  <c r="H153" i="8"/>
  <c r="D88" i="8"/>
  <c r="E88" i="8"/>
  <c r="G88" i="8"/>
  <c r="H88" i="8"/>
  <c r="L88" i="8" s="1"/>
  <c r="C88" i="8"/>
  <c r="D86" i="8"/>
  <c r="E86" i="8"/>
  <c r="G86" i="8"/>
  <c r="H86" i="8"/>
  <c r="C86" i="8"/>
  <c r="D80" i="8"/>
  <c r="E80" i="8"/>
  <c r="G80" i="8"/>
  <c r="H80" i="8"/>
  <c r="C80" i="8"/>
  <c r="L86" i="8" l="1"/>
  <c r="F80" i="8"/>
  <c r="F86" i="8"/>
  <c r="I86" i="8"/>
  <c r="F153" i="8"/>
  <c r="F163" i="8"/>
  <c r="D320" i="8"/>
  <c r="D348" i="8" s="1"/>
  <c r="D321" i="8"/>
  <c r="F88" i="8"/>
  <c r="D319" i="8"/>
  <c r="E92" i="8"/>
  <c r="D322" i="8"/>
  <c r="H322" i="8" s="1"/>
  <c r="D324" i="8"/>
  <c r="J80" i="8"/>
  <c r="I153" i="8"/>
  <c r="I163" i="8"/>
  <c r="J88" i="8"/>
  <c r="I80" i="8"/>
  <c r="J86" i="8"/>
  <c r="J153" i="8"/>
  <c r="J163" i="8"/>
  <c r="I88" i="8"/>
  <c r="K91" i="8"/>
  <c r="M91" i="8" s="1"/>
  <c r="K144" i="8"/>
  <c r="M144" i="8" s="1"/>
  <c r="K80" i="8"/>
  <c r="M80" i="8" s="1"/>
  <c r="K163" i="8"/>
  <c r="M163" i="8" s="1"/>
  <c r="K88" i="8"/>
  <c r="M88" i="8" s="1"/>
  <c r="K90" i="8"/>
  <c r="M90" i="8" s="1"/>
  <c r="K97" i="8"/>
  <c r="K153" i="8"/>
  <c r="M153" i="8" s="1"/>
  <c r="K156" i="8"/>
  <c r="K174" i="8"/>
  <c r="M174" i="8" s="1"/>
  <c r="K86" i="8"/>
  <c r="M86" i="8" s="1"/>
  <c r="K92" i="8"/>
  <c r="M92" i="8" s="1"/>
  <c r="C167" i="8"/>
  <c r="K168" i="8"/>
  <c r="M168" i="8" s="1"/>
  <c r="C143" i="8"/>
  <c r="E25" i="8"/>
  <c r="D23" i="8"/>
  <c r="E23" i="8"/>
  <c r="G23" i="8"/>
  <c r="G22" i="8" s="1"/>
  <c r="G49" i="8" s="1"/>
  <c r="H23" i="8"/>
  <c r="H22" i="8" s="1"/>
  <c r="C23" i="8"/>
  <c r="H49" i="8" l="1"/>
  <c r="G10" i="8"/>
  <c r="G61" i="8"/>
  <c r="D22" i="8"/>
  <c r="D49" i="8" s="1"/>
  <c r="L49" i="8" s="1"/>
  <c r="C155" i="8"/>
  <c r="C22" i="8"/>
  <c r="C49" i="8" s="1"/>
  <c r="C61" i="8" s="1"/>
  <c r="D347" i="8"/>
  <c r="H347" i="8" s="1"/>
  <c r="H319" i="8"/>
  <c r="D310" i="8"/>
  <c r="D308" i="8"/>
  <c r="J23" i="8"/>
  <c r="I25" i="8"/>
  <c r="I23" i="8"/>
  <c r="F23" i="8"/>
  <c r="J25" i="8"/>
  <c r="F25" i="8"/>
  <c r="K23" i="8"/>
  <c r="M23" i="8" s="1"/>
  <c r="K143" i="8"/>
  <c r="M143" i="8" s="1"/>
  <c r="K25" i="8"/>
  <c r="M25" i="8" s="1"/>
  <c r="K27" i="8"/>
  <c r="M27" i="8" s="1"/>
  <c r="K33" i="8"/>
  <c r="M33" i="8" s="1"/>
  <c r="K167" i="8"/>
  <c r="L22" i="8" l="1"/>
  <c r="F49" i="8"/>
  <c r="H308" i="8"/>
  <c r="D351" i="8"/>
  <c r="D314" i="8"/>
  <c r="H314" i="8" s="1"/>
  <c r="D357" i="8"/>
  <c r="H310" i="8"/>
  <c r="K155" i="8"/>
  <c r="J19" i="8"/>
  <c r="F19" i="8"/>
  <c r="I19" i="8"/>
  <c r="E33" i="8"/>
  <c r="E29" i="8"/>
  <c r="E27" i="8"/>
  <c r="E51" i="8"/>
  <c r="H51" i="8"/>
  <c r="I51" i="8" s="1"/>
  <c r="C51" i="8"/>
  <c r="E64" i="8"/>
  <c r="E76" i="8" s="1"/>
  <c r="H8" i="8" l="1"/>
  <c r="F64" i="8"/>
  <c r="F76" i="8" s="1"/>
  <c r="F51" i="8"/>
  <c r="D309" i="8"/>
  <c r="H309" i="8" s="1"/>
  <c r="I64" i="8"/>
  <c r="I29" i="8"/>
  <c r="I33" i="8"/>
  <c r="D323" i="8"/>
  <c r="D350" i="8" s="1"/>
  <c r="H321" i="8"/>
  <c r="F27" i="8"/>
  <c r="I27" i="8"/>
  <c r="E60" i="8"/>
  <c r="E11" i="8" s="1"/>
  <c r="J64" i="8"/>
  <c r="J51" i="8"/>
  <c r="J29" i="8"/>
  <c r="J33" i="8"/>
  <c r="J67" i="8"/>
  <c r="J70" i="8"/>
  <c r="J27" i="8"/>
  <c r="F29" i="8"/>
  <c r="F33" i="8"/>
  <c r="E22" i="8"/>
  <c r="E49" i="8" s="1"/>
  <c r="K51" i="8"/>
  <c r="M51" i="8" s="1"/>
  <c r="K67" i="8"/>
  <c r="M67" i="8" s="1"/>
  <c r="K29" i="8"/>
  <c r="M29" i="8" s="1"/>
  <c r="K64" i="8"/>
  <c r="M64" i="8" s="1"/>
  <c r="E61" i="8" l="1"/>
  <c r="F60" i="8"/>
  <c r="H11" i="8"/>
  <c r="H61" i="8"/>
  <c r="D61" i="8"/>
  <c r="D11" i="8"/>
  <c r="D8" i="8"/>
  <c r="C11" i="8"/>
  <c r="F316" i="8"/>
  <c r="H350" i="8"/>
  <c r="H323" i="8"/>
  <c r="E8" i="8"/>
  <c r="J22" i="8"/>
  <c r="I22" i="8"/>
  <c r="F22" i="8"/>
  <c r="I60" i="8"/>
  <c r="J60" i="8"/>
  <c r="G8" i="8"/>
  <c r="J76" i="8"/>
  <c r="K22" i="8"/>
  <c r="M22" i="8" s="1"/>
  <c r="K60" i="8"/>
  <c r="M60" i="8" s="1"/>
  <c r="K76" i="8"/>
  <c r="M76" i="8" s="1"/>
  <c r="L8" i="8" l="1"/>
  <c r="L11" i="8"/>
  <c r="I61" i="8"/>
  <c r="L61" i="8"/>
  <c r="N11" i="8"/>
  <c r="F61" i="8"/>
  <c r="J11" i="8"/>
  <c r="D10" i="8"/>
  <c r="H10" i="8"/>
  <c r="J49" i="8"/>
  <c r="I8" i="8"/>
  <c r="F8" i="8"/>
  <c r="F11" i="8"/>
  <c r="I11" i="8"/>
  <c r="J8" i="8"/>
  <c r="B315" i="8"/>
  <c r="B316" i="8" s="1"/>
  <c r="H320" i="8"/>
  <c r="H348" i="8"/>
  <c r="I49" i="8"/>
  <c r="E10" i="8"/>
  <c r="E9" i="8" s="1"/>
  <c r="K11" i="8"/>
  <c r="M11" i="8" s="1"/>
  <c r="K49" i="8"/>
  <c r="M49" i="8" s="1"/>
  <c r="C10" i="8"/>
  <c r="K8" i="8"/>
  <c r="M8" i="8" s="1"/>
  <c r="L10" i="8" l="1"/>
  <c r="D9" i="8"/>
  <c r="J61" i="8"/>
  <c r="H9" i="8"/>
  <c r="I10" i="8"/>
  <c r="F10" i="8"/>
  <c r="H304" i="8"/>
  <c r="D345" i="8"/>
  <c r="H345" i="8" s="1"/>
  <c r="D315" i="8"/>
  <c r="G9" i="8"/>
  <c r="J10" i="8"/>
  <c r="K10" i="8"/>
  <c r="M10" i="8" s="1"/>
  <c r="C9" i="8"/>
  <c r="K61" i="8"/>
  <c r="M61" i="8" s="1"/>
  <c r="L9" i="8" l="1"/>
  <c r="J9" i="8"/>
  <c r="H315" i="8"/>
  <c r="D316" i="8"/>
  <c r="H316" i="8" s="1"/>
  <c r="F9" i="8"/>
  <c r="I9" i="8"/>
  <c r="H344" i="8"/>
  <c r="K9" i="8"/>
  <c r="M9" i="8" l="1"/>
  <c r="F196" i="8" l="1"/>
  <c r="K198" i="8"/>
  <c r="E109" i="8"/>
  <c r="H109" i="8"/>
  <c r="L109" i="8" s="1"/>
  <c r="D124" i="8"/>
  <c r="E124" i="8"/>
  <c r="G124" i="8"/>
  <c r="H124" i="8"/>
  <c r="C124" i="8"/>
  <c r="M198" i="8" l="1"/>
  <c r="M196" i="8" s="1"/>
  <c r="K196" i="8"/>
  <c r="F124" i="8"/>
  <c r="F109" i="8"/>
  <c r="D331" i="8"/>
  <c r="I109" i="8"/>
  <c r="J124" i="8"/>
  <c r="J109" i="8"/>
  <c r="I124" i="8"/>
  <c r="K124" i="8"/>
  <c r="M124" i="8" s="1"/>
  <c r="K109" i="8"/>
  <c r="M109" i="8" s="1"/>
  <c r="D262" i="8"/>
  <c r="G262" i="8"/>
  <c r="H262" i="8"/>
  <c r="D253" i="8"/>
  <c r="E253" i="8"/>
  <c r="G253" i="8"/>
  <c r="H253" i="8"/>
  <c r="D251" i="8"/>
  <c r="E251" i="8"/>
  <c r="G251" i="8"/>
  <c r="H251" i="8"/>
  <c r="D244" i="8"/>
  <c r="E244" i="8"/>
  <c r="G244" i="8"/>
  <c r="H244" i="8"/>
  <c r="D242" i="8"/>
  <c r="E242" i="8"/>
  <c r="G242" i="8"/>
  <c r="H242" i="8"/>
  <c r="D238" i="8"/>
  <c r="E238" i="8"/>
  <c r="G238" i="8"/>
  <c r="H238" i="8"/>
  <c r="D223" i="8"/>
  <c r="E223" i="8"/>
  <c r="G223" i="8"/>
  <c r="H223" i="8"/>
  <c r="D220" i="8"/>
  <c r="E220" i="8"/>
  <c r="G220" i="8"/>
  <c r="H220" i="8"/>
  <c r="D215" i="8"/>
  <c r="E215" i="8"/>
  <c r="G215" i="8"/>
  <c r="H215" i="8"/>
  <c r="D212" i="8"/>
  <c r="E212" i="8"/>
  <c r="G212" i="8"/>
  <c r="H212" i="8"/>
  <c r="D210" i="8"/>
  <c r="E210" i="8"/>
  <c r="G210" i="8"/>
  <c r="H210" i="8"/>
  <c r="D208" i="8"/>
  <c r="E208" i="8"/>
  <c r="G208" i="8"/>
  <c r="H208" i="8"/>
  <c r="D191" i="8"/>
  <c r="E191" i="8"/>
  <c r="G191" i="8"/>
  <c r="H191" i="8"/>
  <c r="D187" i="8"/>
  <c r="E187" i="8"/>
  <c r="G187" i="8"/>
  <c r="H187" i="8"/>
  <c r="E144" i="8"/>
  <c r="G144" i="8"/>
  <c r="H144" i="8"/>
  <c r="H180" i="8"/>
  <c r="D178" i="8"/>
  <c r="E178" i="8"/>
  <c r="H178" i="8"/>
  <c r="E156" i="8"/>
  <c r="G156" i="8"/>
  <c r="H156" i="8"/>
  <c r="L156" i="8" s="1"/>
  <c r="M156" i="8" s="1"/>
  <c r="D141" i="8"/>
  <c r="E141" i="8"/>
  <c r="H141" i="8"/>
  <c r="D134" i="8"/>
  <c r="E134" i="8"/>
  <c r="G134" i="8"/>
  <c r="H134" i="8"/>
  <c r="D132" i="8"/>
  <c r="E132" i="8"/>
  <c r="G132" i="8"/>
  <c r="H132" i="8"/>
  <c r="L132" i="8" s="1"/>
  <c r="D130" i="8"/>
  <c r="E130" i="8"/>
  <c r="G130" i="8"/>
  <c r="H130" i="8"/>
  <c r="D128" i="8"/>
  <c r="E128" i="8"/>
  <c r="G128" i="8"/>
  <c r="H128" i="8"/>
  <c r="D126" i="8"/>
  <c r="E126" i="8"/>
  <c r="G126" i="8"/>
  <c r="H126" i="8"/>
  <c r="E97" i="8"/>
  <c r="H97" i="8"/>
  <c r="L97" i="8" s="1"/>
  <c r="M97" i="8" s="1"/>
  <c r="L238" i="8" l="1"/>
  <c r="L191" i="8"/>
  <c r="M191" i="8" s="1"/>
  <c r="L187" i="8"/>
  <c r="L178" i="8"/>
  <c r="L134" i="8"/>
  <c r="L126" i="8"/>
  <c r="H186" i="8"/>
  <c r="G186" i="8"/>
  <c r="E186" i="8"/>
  <c r="D186" i="8"/>
  <c r="H258" i="8"/>
  <c r="G258" i="8"/>
  <c r="I210" i="8"/>
  <c r="I238" i="8"/>
  <c r="I130" i="8"/>
  <c r="I244" i="8"/>
  <c r="I259" i="8"/>
  <c r="I262" i="8"/>
  <c r="I242" i="8"/>
  <c r="I128" i="8"/>
  <c r="F168" i="8"/>
  <c r="F156" i="8"/>
  <c r="F191" i="8"/>
  <c r="F174" i="8"/>
  <c r="F97" i="8"/>
  <c r="I82" i="8"/>
  <c r="I178" i="8"/>
  <c r="D143" i="8"/>
  <c r="F144" i="8"/>
  <c r="I187" i="8"/>
  <c r="D358" i="8"/>
  <c r="I212" i="8"/>
  <c r="I215" i="8"/>
  <c r="I174" i="8"/>
  <c r="I126" i="8"/>
  <c r="I191" i="8"/>
  <c r="I208" i="8"/>
  <c r="I223" i="8"/>
  <c r="I132" i="8"/>
  <c r="I134" i="8"/>
  <c r="I136" i="8"/>
  <c r="I141" i="8"/>
  <c r="I156" i="8"/>
  <c r="I144" i="8"/>
  <c r="I220" i="8"/>
  <c r="D123" i="8"/>
  <c r="I97" i="8"/>
  <c r="I90" i="8"/>
  <c r="I251" i="8"/>
  <c r="I253" i="8"/>
  <c r="I227" i="8"/>
  <c r="H173" i="8"/>
  <c r="J82" i="8"/>
  <c r="J90" i="8"/>
  <c r="J126" i="8"/>
  <c r="J128" i="8"/>
  <c r="J130" i="8"/>
  <c r="J132" i="8"/>
  <c r="J134" i="8"/>
  <c r="J141" i="8"/>
  <c r="J156" i="8"/>
  <c r="G167" i="8"/>
  <c r="J168" i="8"/>
  <c r="J174" i="8"/>
  <c r="J178" i="8"/>
  <c r="J144" i="8"/>
  <c r="J187" i="8"/>
  <c r="J191" i="8"/>
  <c r="J210" i="8"/>
  <c r="J212" i="8"/>
  <c r="J215" i="8"/>
  <c r="J223" i="8"/>
  <c r="J247" i="8"/>
  <c r="J253" i="8"/>
  <c r="J227" i="8"/>
  <c r="J262" i="8"/>
  <c r="E167" i="8"/>
  <c r="E155" i="8" s="1"/>
  <c r="E180" i="8"/>
  <c r="E207" i="8"/>
  <c r="E246" i="8"/>
  <c r="J233" i="8"/>
  <c r="H167" i="8"/>
  <c r="I168" i="8"/>
  <c r="H246" i="8"/>
  <c r="J97" i="8"/>
  <c r="J136" i="8"/>
  <c r="G180" i="8"/>
  <c r="J181" i="8"/>
  <c r="J208" i="8"/>
  <c r="J217" i="8"/>
  <c r="J220" i="8"/>
  <c r="J238" i="8"/>
  <c r="J242" i="8"/>
  <c r="J244" i="8"/>
  <c r="J251" i="8"/>
  <c r="E123" i="8"/>
  <c r="J259" i="8"/>
  <c r="G123" i="8"/>
  <c r="G79" i="8" s="1"/>
  <c r="E214" i="8"/>
  <c r="E237" i="8"/>
  <c r="G246" i="8"/>
  <c r="H214" i="8"/>
  <c r="H226" i="8"/>
  <c r="D258" i="8"/>
  <c r="D13" i="8" s="1"/>
  <c r="H143" i="8"/>
  <c r="G143" i="8"/>
  <c r="E143" i="8"/>
  <c r="H123" i="8"/>
  <c r="L123" i="8" s="1"/>
  <c r="D180" i="8"/>
  <c r="D167" i="8"/>
  <c r="D226" i="8"/>
  <c r="D214" i="8"/>
  <c r="D246" i="8"/>
  <c r="H207" i="8"/>
  <c r="D207" i="8"/>
  <c r="G214" i="8"/>
  <c r="H237" i="8"/>
  <c r="D237" i="8"/>
  <c r="E226" i="8"/>
  <c r="G226" i="8"/>
  <c r="G237" i="8"/>
  <c r="G207" i="8"/>
  <c r="L246" i="8" l="1"/>
  <c r="L237" i="8"/>
  <c r="L186" i="8"/>
  <c r="L180" i="8"/>
  <c r="L167" i="8"/>
  <c r="M167" i="8" s="1"/>
  <c r="I258" i="8"/>
  <c r="J207" i="8"/>
  <c r="J180" i="8"/>
  <c r="G173" i="8"/>
  <c r="J173" i="8" s="1"/>
  <c r="F167" i="8"/>
  <c r="F143" i="8"/>
  <c r="I186" i="8"/>
  <c r="J143" i="8"/>
  <c r="I167" i="8"/>
  <c r="I226" i="8"/>
  <c r="I246" i="8"/>
  <c r="I214" i="8"/>
  <c r="J237" i="8"/>
  <c r="H79" i="8"/>
  <c r="I123" i="8"/>
  <c r="J214" i="8"/>
  <c r="I207" i="8"/>
  <c r="E79" i="8"/>
  <c r="J246" i="8"/>
  <c r="H155" i="8"/>
  <c r="E173" i="8"/>
  <c r="J186" i="8"/>
  <c r="H225" i="8"/>
  <c r="I237" i="8"/>
  <c r="J258" i="8"/>
  <c r="J167" i="8"/>
  <c r="J226" i="8"/>
  <c r="I143" i="8"/>
  <c r="J123" i="8"/>
  <c r="G155" i="8"/>
  <c r="I180" i="8"/>
  <c r="E225" i="8"/>
  <c r="E185" i="8"/>
  <c r="H185" i="8"/>
  <c r="D155" i="8"/>
  <c r="D173" i="8"/>
  <c r="D185" i="8"/>
  <c r="D225" i="8"/>
  <c r="G185" i="8"/>
  <c r="G225" i="8"/>
  <c r="D79" i="8"/>
  <c r="G269" i="8" l="1"/>
  <c r="D269" i="8"/>
  <c r="E269" i="8"/>
  <c r="L225" i="8"/>
  <c r="H269" i="8"/>
  <c r="L185" i="8"/>
  <c r="L173" i="8"/>
  <c r="L155" i="8"/>
  <c r="M155" i="8" s="1"/>
  <c r="I79" i="8"/>
  <c r="L79" i="8"/>
  <c r="J155" i="8"/>
  <c r="F155" i="8"/>
  <c r="H184" i="8"/>
  <c r="J79" i="8"/>
  <c r="I173" i="8"/>
  <c r="E184" i="8"/>
  <c r="E6" i="8" s="1"/>
  <c r="E122" i="25"/>
  <c r="J185" i="8"/>
  <c r="J225" i="8"/>
  <c r="G184" i="8"/>
  <c r="G15" i="8" s="1"/>
  <c r="I155" i="8"/>
  <c r="I185" i="8"/>
  <c r="I225" i="8"/>
  <c r="D184" i="8"/>
  <c r="L269" i="8" l="1"/>
  <c r="H16" i="8"/>
  <c r="H7" i="8"/>
  <c r="H6" i="8"/>
  <c r="L184" i="8"/>
  <c r="D271" i="8"/>
  <c r="H15" i="8"/>
  <c r="D16" i="8"/>
  <c r="D6" i="8"/>
  <c r="E15" i="8"/>
  <c r="I269" i="8"/>
  <c r="I16" i="8" s="1"/>
  <c r="J269" i="8"/>
  <c r="G6" i="8"/>
  <c r="J6" i="8" s="1"/>
  <c r="J184" i="8"/>
  <c r="I184" i="8"/>
  <c r="D15" i="8"/>
  <c r="G271" i="8"/>
  <c r="G16" i="8"/>
  <c r="H271" i="8"/>
  <c r="L271" i="8" l="1"/>
  <c r="L16" i="8"/>
  <c r="L15" i="8"/>
  <c r="L6" i="8"/>
  <c r="D5" i="8"/>
  <c r="I15" i="8"/>
  <c r="H14" i="8"/>
  <c r="D7" i="8"/>
  <c r="J15" i="8"/>
  <c r="I6" i="8"/>
  <c r="G5" i="8"/>
  <c r="J271" i="8"/>
  <c r="H5" i="8"/>
  <c r="I271" i="8"/>
  <c r="G7" i="8"/>
  <c r="J7" i="8" s="1"/>
  <c r="J16" i="8"/>
  <c r="G14" i="8"/>
  <c r="D14" i="8"/>
  <c r="L5" i="8" l="1"/>
  <c r="L14" i="8"/>
  <c r="L7" i="8"/>
  <c r="I5" i="8"/>
  <c r="I14" i="8"/>
  <c r="I7" i="8"/>
  <c r="J14" i="8"/>
  <c r="J5" i="8"/>
  <c r="E133" i="25" l="1"/>
  <c r="E132" i="25" s="1"/>
  <c r="E123" i="25" s="1"/>
  <c r="C126" i="8"/>
  <c r="D332" i="8" s="1"/>
  <c r="C128" i="8"/>
  <c r="C130" i="8"/>
  <c r="C132" i="8"/>
  <c r="C134" i="8"/>
  <c r="C178" i="8"/>
  <c r="C187" i="8"/>
  <c r="C208" i="8"/>
  <c r="C210" i="8"/>
  <c r="C212" i="8"/>
  <c r="C215" i="8"/>
  <c r="C220" i="8"/>
  <c r="C223" i="8"/>
  <c r="C238" i="8"/>
  <c r="C242" i="8"/>
  <c r="C244" i="8"/>
  <c r="C251" i="8"/>
  <c r="C253" i="8"/>
  <c r="C262" i="8"/>
  <c r="C186" i="8" l="1"/>
  <c r="F238" i="8"/>
  <c r="F327" i="8"/>
  <c r="F233" i="8"/>
  <c r="F337" i="8"/>
  <c r="F364" i="8" s="1"/>
  <c r="F223" i="8"/>
  <c r="F324" i="8"/>
  <c r="F187" i="8"/>
  <c r="D337" i="8"/>
  <c r="F136" i="8"/>
  <c r="D333" i="8"/>
  <c r="F128" i="8"/>
  <c r="F215" i="8"/>
  <c r="F181" i="8"/>
  <c r="F251" i="8"/>
  <c r="F247" i="8"/>
  <c r="F212" i="8"/>
  <c r="F325" i="8"/>
  <c r="F244" i="8"/>
  <c r="F220" i="8"/>
  <c r="F326" i="8"/>
  <c r="F353" i="8" s="1"/>
  <c r="F210" i="8"/>
  <c r="D336" i="8"/>
  <c r="F134" i="8"/>
  <c r="F126" i="8"/>
  <c r="F262" i="8"/>
  <c r="F253" i="8"/>
  <c r="F242" i="8"/>
  <c r="F208" i="8"/>
  <c r="D326" i="8"/>
  <c r="F178" i="8"/>
  <c r="D335" i="8"/>
  <c r="F132" i="8"/>
  <c r="D318" i="8"/>
  <c r="F82" i="8"/>
  <c r="D338" i="8"/>
  <c r="F141" i="8"/>
  <c r="D334" i="8"/>
  <c r="F130" i="8"/>
  <c r="K253" i="8"/>
  <c r="M253" i="8" s="1"/>
  <c r="K208" i="8"/>
  <c r="M208" i="8" s="1"/>
  <c r="K82" i="8"/>
  <c r="M82" i="8" s="1"/>
  <c r="K227" i="8"/>
  <c r="M227" i="8" s="1"/>
  <c r="K244" i="8"/>
  <c r="M244" i="8" s="1"/>
  <c r="K220" i="8"/>
  <c r="M220" i="8" s="1"/>
  <c r="K210" i="8"/>
  <c r="M210" i="8" s="1"/>
  <c r="K181" i="8"/>
  <c r="M181" i="8" s="1"/>
  <c r="K134" i="8"/>
  <c r="M134" i="8" s="1"/>
  <c r="K126" i="8"/>
  <c r="M126" i="8" s="1"/>
  <c r="K178" i="8"/>
  <c r="M178" i="8" s="1"/>
  <c r="K262" i="8"/>
  <c r="M262" i="8" s="1"/>
  <c r="K217" i="8"/>
  <c r="M217" i="8" s="1"/>
  <c r="K238" i="8"/>
  <c r="M238" i="8" s="1"/>
  <c r="K242" i="8"/>
  <c r="M242" i="8" s="1"/>
  <c r="K132" i="8"/>
  <c r="M132" i="8" s="1"/>
  <c r="K251" i="8"/>
  <c r="M251" i="8" s="1"/>
  <c r="K215" i="8"/>
  <c r="M215" i="8" s="1"/>
  <c r="K141" i="8"/>
  <c r="M141" i="8" s="1"/>
  <c r="K130" i="8"/>
  <c r="M130" i="8" s="1"/>
  <c r="K233" i="8"/>
  <c r="M233" i="8" s="1"/>
  <c r="K247" i="8"/>
  <c r="M247" i="8" s="1"/>
  <c r="K223" i="8"/>
  <c r="M223" i="8" s="1"/>
  <c r="K212" i="8"/>
  <c r="M212" i="8" s="1"/>
  <c r="K187" i="8"/>
  <c r="M187" i="8" s="1"/>
  <c r="K136" i="8"/>
  <c r="M136" i="8" s="1"/>
  <c r="K128" i="8"/>
  <c r="M128" i="8" s="1"/>
  <c r="C207" i="8"/>
  <c r="C180" i="8"/>
  <c r="C123" i="8"/>
  <c r="C226" i="8"/>
  <c r="C214" i="8"/>
  <c r="C237" i="8"/>
  <c r="C246" i="8"/>
  <c r="C173" i="8" l="1"/>
  <c r="F186" i="8"/>
  <c r="F207" i="8"/>
  <c r="D346" i="8"/>
  <c r="H318" i="8"/>
  <c r="D363" i="8"/>
  <c r="H363" i="8" s="1"/>
  <c r="H336" i="8"/>
  <c r="D360" i="8"/>
  <c r="H360" i="8" s="1"/>
  <c r="H333" i="8"/>
  <c r="F354" i="8"/>
  <c r="H354" i="8" s="1"/>
  <c r="H327" i="8"/>
  <c r="F214" i="8"/>
  <c r="F180" i="8"/>
  <c r="D359" i="8"/>
  <c r="H332" i="8"/>
  <c r="D339" i="8"/>
  <c r="D341" i="8" s="1"/>
  <c r="F237" i="8"/>
  <c r="F246" i="8"/>
  <c r="F226" i="8"/>
  <c r="D365" i="8"/>
  <c r="H365" i="8" s="1"/>
  <c r="H338" i="8"/>
  <c r="D353" i="8"/>
  <c r="H353" i="8" s="1"/>
  <c r="H326" i="8"/>
  <c r="F352" i="8"/>
  <c r="H352" i="8" s="1"/>
  <c r="H325" i="8"/>
  <c r="F351" i="8"/>
  <c r="H351" i="8" s="1"/>
  <c r="H324" i="8"/>
  <c r="F123" i="8"/>
  <c r="D361" i="8"/>
  <c r="H361" i="8" s="1"/>
  <c r="H334" i="8"/>
  <c r="D362" i="8"/>
  <c r="H362" i="8" s="1"/>
  <c r="H335" i="8"/>
  <c r="D364" i="8"/>
  <c r="H364" i="8" s="1"/>
  <c r="H337" i="8"/>
  <c r="K246" i="8"/>
  <c r="M246" i="8" s="1"/>
  <c r="K186" i="8"/>
  <c r="M186" i="8" s="1"/>
  <c r="K123" i="8"/>
  <c r="M123" i="8" s="1"/>
  <c r="K207" i="8"/>
  <c r="M207" i="8" s="1"/>
  <c r="K237" i="8"/>
  <c r="M237" i="8" s="1"/>
  <c r="K214" i="8"/>
  <c r="M214" i="8" s="1"/>
  <c r="K180" i="8"/>
  <c r="M180" i="8" s="1"/>
  <c r="K226" i="8"/>
  <c r="M226" i="8" s="1"/>
  <c r="C79" i="8"/>
  <c r="C184" i="8" s="1"/>
  <c r="C185" i="8"/>
  <c r="C225" i="8"/>
  <c r="C222" i="25" l="1"/>
  <c r="E222" i="25"/>
  <c r="E220" i="25" s="1"/>
  <c r="E214" i="25" s="1"/>
  <c r="E185" i="25" s="1"/>
  <c r="F225" i="8"/>
  <c r="F185" i="8"/>
  <c r="F79" i="8"/>
  <c r="F173" i="8"/>
  <c r="H359" i="8"/>
  <c r="D366" i="8"/>
  <c r="D367" i="8" s="1"/>
  <c r="H346" i="8"/>
  <c r="K173" i="8"/>
  <c r="M173" i="8" s="1"/>
  <c r="K185" i="8"/>
  <c r="M185" i="8" s="1"/>
  <c r="K79" i="8"/>
  <c r="M79" i="8" s="1"/>
  <c r="K225" i="8"/>
  <c r="M225" i="8" s="1"/>
  <c r="E269" i="25" l="1"/>
  <c r="E16" i="25" s="1"/>
  <c r="E7" i="25" s="1"/>
  <c r="C220" i="25"/>
  <c r="M222" i="25"/>
  <c r="O222" i="25" s="1"/>
  <c r="U222" i="25"/>
  <c r="F222" i="25"/>
  <c r="F184" i="8"/>
  <c r="D342" i="8"/>
  <c r="C6" i="8"/>
  <c r="F6" i="8" s="1"/>
  <c r="K184" i="8"/>
  <c r="M184" i="8" s="1"/>
  <c r="C15" i="8"/>
  <c r="M220" i="25" l="1"/>
  <c r="O220" i="25" s="1"/>
  <c r="C214" i="25"/>
  <c r="F220" i="25"/>
  <c r="E89" i="25"/>
  <c r="F15" i="8"/>
  <c r="D368" i="8"/>
  <c r="K6" i="8"/>
  <c r="M6" i="8" s="1"/>
  <c r="K15" i="8"/>
  <c r="M15" i="8" s="1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58" i="8" l="1"/>
  <c r="H331" i="8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8"/>
  <c r="K260" i="8"/>
  <c r="M260" i="8" s="1"/>
  <c r="M260" i="25"/>
  <c r="O260" i="25" s="1"/>
  <c r="M259" i="25"/>
  <c r="O259" i="25" s="1"/>
  <c r="E258" i="8"/>
  <c r="F330" i="8"/>
  <c r="F357" i="8" s="1"/>
  <c r="E258" i="25"/>
  <c r="E16" i="8" l="1"/>
  <c r="E271" i="8"/>
  <c r="E5" i="8" s="1"/>
  <c r="F366" i="8"/>
  <c r="F367" i="8" s="1"/>
  <c r="H357" i="8"/>
  <c r="H366" i="8" s="1"/>
  <c r="H367" i="8" s="1"/>
  <c r="F339" i="8"/>
  <c r="F341" i="8" s="1"/>
  <c r="H330" i="8"/>
  <c r="H339" i="8" s="1"/>
  <c r="H341" i="8" s="1"/>
  <c r="F259" i="8"/>
  <c r="K259" i="8"/>
  <c r="M259" i="8" s="1"/>
  <c r="F330" i="25"/>
  <c r="U259" i="25"/>
  <c r="F259" i="25"/>
  <c r="C258" i="25"/>
  <c r="C269" i="25" s="1"/>
  <c r="C258" i="8"/>
  <c r="C269" i="8" s="1"/>
  <c r="F342" i="8" l="1"/>
  <c r="H342" i="8" s="1"/>
  <c r="C16" i="8"/>
  <c r="C271" i="8"/>
  <c r="K269" i="8"/>
  <c r="M269" i="8" s="1"/>
  <c r="F269" i="8"/>
  <c r="C16" i="25"/>
  <c r="F269" i="25"/>
  <c r="M269" i="25"/>
  <c r="O269" i="25" s="1"/>
  <c r="C271" i="25"/>
  <c r="F258" i="8"/>
  <c r="C13" i="8"/>
  <c r="K258" i="8"/>
  <c r="M258" i="8" s="1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8"/>
  <c r="E14" i="8"/>
  <c r="C7" i="8" l="1"/>
  <c r="C14" i="8"/>
  <c r="K16" i="8"/>
  <c r="M16" i="8" s="1"/>
  <c r="F16" i="8"/>
  <c r="F13" i="8"/>
  <c r="C5" i="8"/>
  <c r="F271" i="8"/>
  <c r="K271" i="8"/>
  <c r="M271" i="8" s="1"/>
  <c r="K13" i="25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F14" i="8" l="1"/>
  <c r="K14" i="8"/>
  <c r="M14" i="8" s="1"/>
  <c r="N5" i="8"/>
  <c r="O5" i="8" s="1"/>
  <c r="K5" i="8"/>
  <c r="M5" i="8" s="1"/>
  <c r="F5" i="8"/>
  <c r="H368" i="8"/>
  <c r="K7" i="8"/>
  <c r="M7" i="8" s="1"/>
  <c r="F7" i="8"/>
  <c r="F368" i="8"/>
  <c r="K14" i="25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comments1.xml><?xml version="1.0" encoding="utf-8"?>
<comments xmlns="http://schemas.openxmlformats.org/spreadsheetml/2006/main">
  <authors>
    <author>1</author>
  </authors>
  <commentList>
    <comment ref="C21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решетки на окнах</t>
        </r>
      </text>
    </comment>
  </commentList>
</comments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<sst xmlns="http://schemas.openxmlformats.org/spreadsheetml/2006/main" count="909" uniqueCount="278">
  <si>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</si>
  <si>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</si>
  <si>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</si>
  <si>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</si>
  <si>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</si>
  <si>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</si>
  <si>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</si>
  <si>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</si>
  <si>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</si>
  <si>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</si>
  <si>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</si>
  <si>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</si>
  <si>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</si>
  <si>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</si>
  <si>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</si>
  <si>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</si>
  <si>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</si>
  <si>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</si>
  <si>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</si>
  <si>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</si>
  <si>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</si>
  <si>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</si>
  <si>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</si>
  <si>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</si>
  <si>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</si>
  <si>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</si>
  <si>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</si>
  <si>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</si>
  <si>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</si>
  <si>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</si>
  <si>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</si>
  <si>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</si>
  <si>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</si>
  <si>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</si>
  <si>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</si>
  <si>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</si>
  <si>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</si>
  <si>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</si>
  <si>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</si>
  <si>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</si>
  <si>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</si>
  <si>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</si>
  <si>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</si>
  <si>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</si>
  <si>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</si>
  <si>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</si>
  <si>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</si>
  <si>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</si>
  <si>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</si>
  <si>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</si>
  <si>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</si>
  <si>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</si>
  <si>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</si>
  <si>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</si>
  <si>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</si>
  <si>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</si>
  <si>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</si>
  <si>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</si>
  <si>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</si>
  <si>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</si>
  <si>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</si>
  <si>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</si>
  <si>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</si>
  <si>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</si>
  <si>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</si>
  <si>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</si>
  <si>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</si>
  <si>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</si>
  <si>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</si>
  <si>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</si>
  <si>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</si>
  <si>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</si>
  <si>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</si>
  <si>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</si>
  <si>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</si>
  <si>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</si>
  <si>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</si>
  <si>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</si>
  <si>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</si>
  <si>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</si>
  <si>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</si>
  <si>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</si>
  <si>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</si>
  <si>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</si>
  <si>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</si>
  <si>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</si>
  <si>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</si>
  <si>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</si>
  <si>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</si>
  <si>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</si>
  <si>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</si>
  <si>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</si>
  <si>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</si>
  <si>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</si>
  <si>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</si>
  <si>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</si>
  <si>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</si>
  <si>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</si>
  <si>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</si>
  <si>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</si>
  <si>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</si>
  <si>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</si>
  <si>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</si>
  <si>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</si>
  <si>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</si>
  <si>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</si>
  <si>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</si>
  <si>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</si>
  <si>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</si>
  <si>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</si>
  <si>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</si>
  <si>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</si>
  <si>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</si>
  <si>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</si>
  <si>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</si>
  <si>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</si>
  <si>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</si>
  <si>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</si>
  <si>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</si>
  <si>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</si>
  <si>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</si>
  <si>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</si>
  <si>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</si>
  <si>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</si>
  <si>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</si>
  <si>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</si>
  <si>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</si>
  <si>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</si>
  <si>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</si>
  <si>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</si>
  <si>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</si>
  <si>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</si>
  <si>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</si>
  <si>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</si>
  <si>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</si>
  <si>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</si>
  <si>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</si>
  <si>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</si>
  <si>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</si>
  <si>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</si>
  <si>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</si>
  <si>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</si>
  <si>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</si>
  <si>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</si>
  <si>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</si>
  <si>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</si>
  <si>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</si>
  <si>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</si>
  <si>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</si>
  <si>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</si>
  <si>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</si>
  <si>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</si>
  <si>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</si>
  <si>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</si>
  <si>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</si>
  <si>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</si>
  <si>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</si>
  <si>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</si>
  <si>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</si>
  <si>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</si>
  <si>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</si>
  <si>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</si>
  <si>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</si>
  <si>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</si>
  <si>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</si>
  <si>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</si>
  <si>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</si>
  <si>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</si>
  <si>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</si>
  <si>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</si>
  <si>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</si>
  <si>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</si>
  <si>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</si>
  <si>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</si>
  <si>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</si>
  <si>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</si>
  <si>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</si>
  <si>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</si>
  <si>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</si>
  <si>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</si>
  <si>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</si>
  <si>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</si>
  <si>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</si>
  <si>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</si>
  <si>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</si>
  <si>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</si>
  <si>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</si>
  <si>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</si>
  <si>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</si>
  <si>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</si>
  <si>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</si>
  <si>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</si>
  <si>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</si>
  <si>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</si>
  <si>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</si>
  <si>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</si>
  <si>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</si>
  <si>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</si>
  <si>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</si>
  <si>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</si>
  <si>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(НСШ)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</si>
  <si>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</si>
  <si>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</si>
  <si>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</si>
  <si>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</si>
  <si>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 "Новоозерновская средняя школа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</si>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</sst>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5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6" fillId="2" borderId="6" xfId="1" applyFont="1" applyFill="1" applyBorder="1" applyProtection="1"/>
    <xf numFmtId="0" fontId="25" fillId="0" borderId="0" xfId="2" applyFont="1"/>
    <xf numFmtId="0" fontId="28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8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2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4" fillId="2" borderId="6" xfId="1" applyFont="1" applyFill="1" applyBorder="1" applyAlignment="1" applyProtection="1">
      <alignment horizontal="center" vertical="center"/>
      <protection locked="0"/>
    </xf>
    <xf numFmtId="43" fontId="24" fillId="6" borderId="6" xfId="1" applyFont="1" applyFill="1" applyBorder="1" applyAlignment="1" applyProtection="1">
      <alignment horizontal="center" vertical="center" wrapText="1"/>
      <protection locked="0"/>
    </xf>
    <xf numFmtId="43" fontId="24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3" fillId="2" borderId="0" xfId="0" applyNumberFormat="1" applyFont="1" applyFill="1" applyBorder="1" applyAlignment="1" applyProtection="1">
      <alignment horizontal="center" vertical="center"/>
    </xf>
    <xf numFmtId="0" fontId="33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5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7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7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7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7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6" fillId="2" borderId="6" xfId="1" applyFont="1" applyFill="1" applyBorder="1" applyProtection="1"/>
    <xf numFmtId="0" fontId="37" fillId="21" borderId="0" xfId="2" applyFont="1" applyFill="1" applyProtection="1"/>
    <xf numFmtId="43" fontId="36" fillId="18" borderId="6" xfId="1" applyFont="1" applyFill="1" applyBorder="1" applyProtection="1"/>
    <xf numFmtId="0" fontId="37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8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8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8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8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8" fillId="32" borderId="0" xfId="2" applyFont="1" applyFill="1" applyProtection="1"/>
    <xf numFmtId="0" fontId="37" fillId="0" borderId="0" xfId="2" applyFont="1"/>
    <xf numFmtId="168" fontId="34" fillId="0" borderId="0" xfId="0" applyNumberFormat="1" applyFont="1" applyBorder="1" applyAlignment="1" applyProtection="1">
      <alignment horizontal="center" vertical="center"/>
    </xf>
    <xf numFmtId="0" fontId="40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4" fillId="0" borderId="0" xfId="0" applyNumberFormat="1" applyFont="1" applyFill="1" applyBorder="1" applyAlignment="1" applyProtection="1">
      <alignment horizontal="center" vertical="center"/>
    </xf>
    <xf numFmtId="0" fontId="40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7" fillId="2" borderId="0" xfId="2" applyFont="1" applyFill="1" applyBorder="1" applyProtection="1"/>
    <xf numFmtId="0" fontId="37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6" fillId="2" borderId="0" xfId="1" applyFont="1" applyFill="1" applyBorder="1" applyProtection="1"/>
    <xf numFmtId="0" fontId="37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6" fillId="18" borderId="0" xfId="1" applyFont="1" applyFill="1" applyBorder="1" applyProtection="1"/>
    <xf numFmtId="0" fontId="37" fillId="14" borderId="0" xfId="2" applyFont="1" applyFill="1" applyBorder="1" applyProtection="1"/>
    <xf numFmtId="0" fontId="4" fillId="2" borderId="0" xfId="2" applyFont="1" applyFill="1" applyBorder="1" applyProtection="1"/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/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8" fillId="5" borderId="0" xfId="2" applyFont="1" applyFill="1" applyBorder="1" applyProtection="1"/>
    <xf numFmtId="0" fontId="20" fillId="2" borderId="0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13" fillId="2" borderId="0" xfId="2" applyFont="1" applyFill="1" applyBorder="1" applyProtection="1"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20" fillId="6" borderId="0" xfId="2" applyFont="1" applyFill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7" fillId="6" borderId="0" xfId="2" applyFont="1" applyFill="1" applyBorder="1" applyAlignment="1">
      <alignment vertical="center"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29" fillId="2" borderId="0" xfId="2" applyFont="1" applyFill="1" applyBorder="1"/>
    <xf numFmtId="0" fontId="17" fillId="2" borderId="0" xfId="2" applyFont="1" applyFill="1" applyBorder="1"/>
    <xf numFmtId="0" fontId="17" fillId="0" borderId="0" xfId="2" applyFont="1" applyBorder="1"/>
    <xf numFmtId="0" fontId="30" fillId="6" borderId="0" xfId="2" applyFont="1" applyFill="1" applyBorder="1" applyAlignment="1">
      <alignment wrapText="1"/>
    </xf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7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18" borderId="0" xfId="2" applyFont="1" applyFill="1" applyBorder="1" applyAlignment="1">
      <alignment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7" fillId="6" borderId="0" xfId="2" applyFont="1" applyFill="1" applyBorder="1" applyAlignment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5" fillId="2" borderId="0" xfId="2" applyFont="1" applyFill="1" applyBorder="1"/>
    <xf numFmtId="0" fontId="25" fillId="0" borderId="0" xfId="2" applyFont="1" applyBorder="1"/>
    <xf numFmtId="0" fontId="31" fillId="18" borderId="0" xfId="2" applyFont="1" applyFill="1" applyBorder="1" applyProtection="1"/>
    <xf numFmtId="0" fontId="28" fillId="2" borderId="0" xfId="2" applyFont="1" applyFill="1" applyBorder="1" applyProtection="1"/>
    <xf numFmtId="0" fontId="28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8" fillId="2" borderId="0" xfId="2" applyFont="1" applyFill="1" applyBorder="1"/>
    <xf numFmtId="0" fontId="28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31" fillId="2" borderId="0" xfId="2" applyFont="1" applyFill="1" applyBorder="1" applyProtection="1"/>
    <xf numFmtId="0" fontId="28" fillId="21" borderId="0" xfId="2" applyFont="1" applyFill="1" applyBorder="1" applyProtection="1"/>
    <xf numFmtId="0" fontId="28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31" fillId="46" borderId="0" xfId="2" applyFont="1" applyFill="1" applyBorder="1" applyProtection="1"/>
    <xf numFmtId="0" fontId="28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20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8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7" fillId="2" borderId="0" xfId="2" applyFont="1" applyFill="1" applyBorder="1"/>
    <xf numFmtId="0" fontId="37" fillId="0" borderId="0" xfId="2" applyFont="1" applyBorder="1"/>
    <xf numFmtId="0" fontId="34" fillId="0" borderId="0" xfId="0" applyFont="1" applyBorder="1"/>
    <xf numFmtId="0" fontId="40" fillId="0" borderId="0" xfId="0" applyFont="1" applyBorder="1" applyAlignment="1"/>
    <xf numFmtId="0" fontId="34" fillId="0" borderId="0" xfId="0" applyFont="1" applyFill="1" applyBorder="1"/>
    <xf numFmtId="0" fontId="40" fillId="0" borderId="0" xfId="0" applyFont="1" applyFill="1" applyBorder="1" applyAlignment="1"/>
    <xf numFmtId="0" fontId="33" fillId="0" borderId="0" xfId="0" applyFont="1" applyFill="1" applyBorder="1"/>
    <xf numFmtId="0" fontId="0" fillId="0" borderId="0" xfId="0" applyFont="1" applyFill="1" applyBorder="1" applyAlignment="1"/>
    <xf numFmtId="168" fontId="32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5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4" fillId="0" borderId="6" xfId="0" applyNumberFormat="1" applyFont="1" applyBorder="1" applyAlignment="1" applyProtection="1">
      <alignment horizontal="center" vertical="center"/>
    </xf>
    <xf numFmtId="168" fontId="34" fillId="0" borderId="6" xfId="0" applyNumberFormat="1" applyFont="1" applyFill="1" applyBorder="1" applyAlignment="1" applyProtection="1">
      <alignment horizontal="center" vertical="center"/>
    </xf>
    <xf numFmtId="168" fontId="33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6" fillId="18" borderId="6" xfId="2" applyNumberFormat="1" applyFont="1" applyFill="1" applyBorder="1" applyProtection="1"/>
    <xf numFmtId="43" fontId="39" fillId="2" borderId="6" xfId="2" applyNumberFormat="1" applyFont="1" applyFill="1" applyBorder="1" applyProtection="1"/>
    <xf numFmtId="43" fontId="36" fillId="2" borderId="6" xfId="2" applyNumberFormat="1" applyFont="1" applyFill="1" applyBorder="1" applyProtection="1"/>
    <xf numFmtId="43" fontId="36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5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 wrapText="1"/>
      <protection locked="0"/>
    </xf>
    <xf numFmtId="43" fontId="24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41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2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3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5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7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7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7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8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9" fillId="2" borderId="0" xfId="1" applyFont="1" applyFill="1" applyBorder="1" applyProtection="1"/>
    <xf numFmtId="43" fontId="17" fillId="2" borderId="0" xfId="1" applyFont="1" applyFill="1" applyBorder="1"/>
    <xf numFmtId="43" fontId="30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6" fillId="2" borderId="0" xfId="1" applyFont="1" applyFill="1" applyBorder="1" applyProtection="1"/>
    <xf numFmtId="43" fontId="25" fillId="2" borderId="0" xfId="1" applyFont="1" applyFill="1" applyBorder="1"/>
    <xf numFmtId="43" fontId="31" fillId="18" borderId="0" xfId="1" applyFont="1" applyFill="1" applyBorder="1" applyProtection="1"/>
    <xf numFmtId="43" fontId="28" fillId="2" borderId="0" xfId="1" applyFont="1" applyFill="1" applyBorder="1" applyProtection="1"/>
    <xf numFmtId="43" fontId="27" fillId="18" borderId="0" xfId="1" applyFont="1" applyFill="1" applyBorder="1" applyAlignment="1" applyProtection="1">
      <alignment horizontal="center" vertical="center"/>
      <protection locked="0"/>
    </xf>
    <xf numFmtId="43" fontId="28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31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31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7" fillId="2" borderId="0" xfId="1" applyFont="1" applyFill="1" applyBorder="1"/>
    <xf numFmtId="43" fontId="34" fillId="0" borderId="0" xfId="1" applyFont="1" applyBorder="1"/>
    <xf numFmtId="43" fontId="40" fillId="0" borderId="0" xfId="1" applyFont="1" applyBorder="1" applyAlignment="1"/>
    <xf numFmtId="43" fontId="34" fillId="0" borderId="0" xfId="1" applyFont="1" applyFill="1" applyBorder="1"/>
    <xf numFmtId="43" fontId="40" fillId="0" borderId="0" xfId="1" applyFont="1" applyFill="1" applyBorder="1" applyAlignment="1"/>
    <xf numFmtId="43" fontId="33" fillId="0" borderId="0" xfId="1" applyFont="1" applyFill="1" applyBorder="1"/>
    <xf numFmtId="43" fontId="0" fillId="0" borderId="0" xfId="1" applyFont="1" applyFill="1" applyBorder="1" applyAlignment="1"/>
    <xf numFmtId="43" fontId="33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5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4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8" fillId="39" borderId="0" xfId="14" applyFont="1" applyFill="1" applyBorder="1" applyAlignment="1" applyProtection="1">
      <alignment horizontal="center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20" fillId="2" borderId="15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3" borderId="15" xfId="1" applyFont="1" applyFill="1" applyBorder="1" applyAlignment="1" applyProtection="1">
      <alignment horizontal="center" vertical="center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40" borderId="6" xfId="1" applyFont="1" applyFill="1" applyBorder="1" applyAlignment="1" applyProtection="1">
      <alignment horizontal="center" vertical="center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4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4" fillId="54" borderId="2" xfId="1" applyFont="1" applyFill="1" applyBorder="1" applyAlignment="1" applyProtection="1">
      <alignment vertical="center" wrapText="1"/>
      <protection locked="0"/>
    </xf>
    <xf numFmtId="43" fontId="46" fillId="2" borderId="6" xfId="0" applyNumberFormat="1" applyFont="1" applyFill="1" applyBorder="1"/>
    <xf numFmtId="43" fontId="46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5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4" fillId="54" borderId="1" xfId="0" applyFont="1" applyFill="1" applyBorder="1" applyAlignment="1" applyProtection="1">
      <alignment horizontal="center" vertical="center"/>
    </xf>
    <xf numFmtId="0" fontId="44" fillId="54" borderId="2" xfId="0" applyFont="1" applyFill="1" applyBorder="1" applyAlignment="1" applyProtection="1">
      <alignment horizontal="center" vertical="center"/>
    </xf>
    <xf numFmtId="168" fontId="47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7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8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4" fillId="56" borderId="6" xfId="0" applyNumberFormat="1" applyFont="1" applyFill="1" applyBorder="1" applyAlignment="1" applyProtection="1">
      <alignment horizontal="center" vertical="center" wrapText="1"/>
    </xf>
    <xf numFmtId="168" fontId="48" fillId="2" borderId="0" xfId="0" applyNumberFormat="1" applyFont="1" applyFill="1" applyBorder="1" applyAlignment="1" applyProtection="1">
      <alignment horizontal="center" vertical="center"/>
    </xf>
    <xf numFmtId="0" fontId="46" fillId="2" borderId="0" xfId="0" applyFont="1" applyFill="1" applyBorder="1" applyAlignment="1">
      <alignment horizontal="left"/>
    </xf>
    <xf numFmtId="0" fontId="25" fillId="38" borderId="0" xfId="2" applyFont="1" applyFill="1" applyProtection="1"/>
    <xf numFmtId="0" fontId="25" fillId="38" borderId="0" xfId="2" applyFont="1" applyFill="1" applyBorder="1" applyProtection="1"/>
    <xf numFmtId="0" fontId="25" fillId="0" borderId="0" xfId="2" applyFont="1" applyBorder="1" applyAlignment="1" applyProtection="1">
      <alignment horizontal="left"/>
      <protection locked="0"/>
    </xf>
    <xf numFmtId="0" fontId="28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25" fillId="38" borderId="0" xfId="2" applyFont="1" applyFill="1" applyBorder="1"/>
    <xf numFmtId="43" fontId="7" fillId="25" borderId="15" xfId="1" applyFont="1" applyFill="1" applyBorder="1" applyAlignment="1" applyProtection="1">
      <alignment horizontal="center" vertical="center"/>
      <protection locked="0"/>
    </xf>
    <xf numFmtId="0" fontId="25" fillId="2" borderId="0" xfId="2" applyFont="1" applyFill="1"/>
    <xf numFmtId="0" fontId="25" fillId="38" borderId="0" xfId="2" applyFont="1" applyFill="1"/>
    <xf numFmtId="0" fontId="6" fillId="38" borderId="1" xfId="0" applyFont="1" applyFill="1" applyBorder="1" applyAlignment="1" applyProtection="1">
      <alignment horizontal="center"/>
    </xf>
    <xf numFmtId="43" fontId="26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5" customWidth="1"/>
    <col min="2" max="2" width="23.42578125" style="796" customWidth="1"/>
    <col min="3" max="3" width="27.140625" style="712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87" customWidth="1"/>
    <col min="14" max="14" width="23.42578125" style="384" customWidth="1"/>
    <col min="15" max="15" width="22" style="384" customWidth="1"/>
    <col min="16" max="16" width="26.28515625" style="597" hidden="1" customWidth="1"/>
    <col min="17" max="17" width="21.28515625" style="598" hidden="1" customWidth="1"/>
    <col min="18" max="18" width="20.7109375" style="598" hidden="1" customWidth="1"/>
    <col min="19" max="19" width="19.28515625" style="598" bestFit="1" customWidth="1"/>
    <col min="20" max="20" width="12.140625" style="482" bestFit="1" customWidth="1"/>
    <col min="21" max="21" width="17.42578125" style="482" customWidth="1"/>
    <col min="22" max="22" width="15.42578125" style="482" customWidth="1"/>
    <col min="23" max="45" width="9.140625" style="482"/>
    <col min="46" max="54" width="9.140625" style="483"/>
    <col min="55" max="954" width="9.140625" style="4"/>
    <col min="955" max="16384" width="9.140625" style="3"/>
  </cols>
  <sheetData>
    <row r="1" spans="1:954" ht="77.25" customHeight="1" x14ac:dyDescent="0.25">
      <c r="A1" s="530"/>
      <c r="B1" s="822" t="s">
        <v>206</v>
      </c>
      <c r="C1" s="822"/>
      <c r="D1" s="822"/>
      <c r="E1" s="822"/>
      <c r="F1" s="822"/>
      <c r="G1" s="822"/>
      <c r="H1" s="822"/>
      <c r="I1" s="822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3" t="s">
        <v>272</v>
      </c>
      <c r="C2" s="823"/>
      <c r="D2" s="823"/>
      <c r="E2" s="823"/>
      <c r="F2" s="823"/>
      <c r="G2" s="823"/>
      <c r="H2" s="823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8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12"/>
      <c r="K3" s="812"/>
      <c r="L3" s="813" t="s">
        <v>139</v>
      </c>
      <c r="M3" s="759" t="s">
        <v>191</v>
      </c>
      <c r="N3" s="192" t="s">
        <v>192</v>
      </c>
      <c r="O3" s="107" t="s">
        <v>193</v>
      </c>
      <c r="P3" s="599"/>
      <c r="Q3" s="600" t="s">
        <v>258</v>
      </c>
      <c r="R3" s="600" t="s">
        <v>257</v>
      </c>
      <c r="S3" s="600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0">
        <v>2</v>
      </c>
      <c r="C4" s="686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1"/>
      <c r="Q4" s="601"/>
      <c r="R4" s="601"/>
      <c r="S4" s="601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2" t="e">
        <f>E5-P5</f>
        <v>#REF!</v>
      </c>
      <c r="R5" s="603" t="e">
        <f t="shared" ref="R5:R16" si="2">Q5-H5</f>
        <v>#REF!</v>
      </c>
      <c r="S5" s="602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2" t="e">
        <f>E6-P6</f>
        <v>#REF!</v>
      </c>
      <c r="R6" s="603" t="e">
        <f t="shared" si="2"/>
        <v>#REF!</v>
      </c>
      <c r="S6" s="603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2" t="e">
        <f>E7-P7</f>
        <v>#REF!</v>
      </c>
      <c r="R7" s="603" t="e">
        <f t="shared" si="2"/>
        <v>#REF!</v>
      </c>
      <c r="S7" s="604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2">
        <v>15592073.213000003</v>
      </c>
      <c r="R8" s="603" t="e">
        <f t="shared" si="2"/>
        <v>#REF!</v>
      </c>
      <c r="S8" s="597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2" t="e">
        <f>E9-P9</f>
        <v>#REF!</v>
      </c>
      <c r="R9" s="603" t="e">
        <f t="shared" si="2"/>
        <v>#REF!</v>
      </c>
      <c r="S9" s="602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2">
        <v>75656140.109999985</v>
      </c>
      <c r="R10" s="603" t="e">
        <f t="shared" si="2"/>
        <v>#REF!</v>
      </c>
      <c r="S10" s="603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2">
        <v>129020.84999999999</v>
      </c>
      <c r="R11" s="603" t="e">
        <f t="shared" si="2"/>
        <v>#REF!</v>
      </c>
      <c r="S11" s="597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6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2" t="e">
        <f>E12-P12</f>
        <v>#REF!</v>
      </c>
      <c r="R12" s="603" t="e">
        <f t="shared" si="2"/>
        <v>#REF!</v>
      </c>
      <c r="S12" s="597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6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2" t="e">
        <f>E13-P13</f>
        <v>#REF!</v>
      </c>
      <c r="R13" s="603" t="e">
        <f t="shared" si="2"/>
        <v>#REF!</v>
      </c>
      <c r="S13" s="597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2" t="e">
        <f>E14-P14</f>
        <v>#REF!</v>
      </c>
      <c r="R14" s="603" t="e">
        <f t="shared" si="2"/>
        <v>#REF!</v>
      </c>
      <c r="S14" s="60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2">
        <v>23768759.570000004</v>
      </c>
      <c r="R15" s="603" t="e">
        <f t="shared" si="2"/>
        <v>#REF!</v>
      </c>
      <c r="S15" s="607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2" t="e">
        <f>E16-P16</f>
        <v>#REF!</v>
      </c>
      <c r="R16" s="603" t="e">
        <f t="shared" si="2"/>
        <v>#REF!</v>
      </c>
      <c r="S16" s="597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193"/>
      <c r="K17" s="193"/>
      <c r="L17" s="319">
        <f t="shared" si="5"/>
        <v>0</v>
      </c>
      <c r="M17" s="505"/>
      <c r="N17" s="189"/>
      <c r="O17" s="505"/>
      <c r="P17" s="605"/>
      <c r="Q17" s="597"/>
      <c r="R17" s="597"/>
      <c r="S17" s="597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9"/>
      <c r="B18" s="756" t="s">
        <v>0</v>
      </c>
      <c r="C18" s="756" t="s">
        <v>277</v>
      </c>
      <c r="D18" s="756" t="s">
        <v>274</v>
      </c>
      <c r="E18" s="756" t="s">
        <v>202</v>
      </c>
      <c r="F18" s="756" t="s">
        <v>275</v>
      </c>
      <c r="G18" s="756" t="s">
        <v>203</v>
      </c>
      <c r="H18" s="757" t="s">
        <v>274</v>
      </c>
      <c r="I18" s="756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5"/>
      <c r="Q18" s="597"/>
      <c r="R18" s="597"/>
      <c r="S18" s="597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1" t="s">
        <v>142</v>
      </c>
      <c r="B19" s="762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8"/>
      <c r="Q19" s="609"/>
      <c r="R19" s="609"/>
      <c r="S19" s="60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3" t="s">
        <v>8</v>
      </c>
      <c r="B20" s="148">
        <v>211</v>
      </c>
      <c r="C20" s="207" t="e">
        <f>#REF!+#REF!+#REF!+#REF!+#REF!+#REF!+#REF!+НСШ!C20+#REF!+#REF!+#REF!+#REF!+#REF!+#REF!+#REF!+#REF!+#REF!</f>
        <v>#REF!</v>
      </c>
      <c r="D20" s="743" t="e">
        <f>#REF!+#REF!+#REF!+#REF!+#REF!+#REF!+#REF!+НСШ!D20+#REF!+#REF!+#REF!+#REF!+#REF!+#REF!+#REF!+#REF!+#REF!</f>
        <v>#REF!</v>
      </c>
      <c r="E20" s="218" t="e">
        <f>#REF!+#REF!+#REF!+#REF!+#REF!+#REF!+#REF!+НСШ!E20+#REF!+#REF!+#REF!+#REF!+#REF!+#REF!+#REF!+#REF!+#REF!</f>
        <v>#REF!</v>
      </c>
      <c r="F20" s="218" t="e">
        <f>#REF!+#REF!+#REF!+#REF!+#REF!+#REF!+#REF!+НСШ!F20+#REF!+#REF!+#REF!+#REF!+#REF!+#REF!+#REF!+#REF!+#REF!</f>
        <v>#REF!</v>
      </c>
      <c r="G20" s="207" t="e">
        <f>C20</f>
        <v>#REF!</v>
      </c>
      <c r="H20" s="218" t="e">
        <f>#REF!+#REF!+#REF!+#REF!+#REF!+#REF!+#REF!+НСШ!H20+#REF!+#REF!+#REF!+#REF!+#REF!+#REF!+#REF!+#REF!+#REF!</f>
        <v>#REF!</v>
      </c>
      <c r="I20" s="218" t="e">
        <f>#REF!+#REF!+#REF!+#REF!+#REF!+#REF!+#REF!+НСШ!I20+#REF!+#REF!+#REF!+#REF!+#REF!+#REF!+#REF!+#REF!+#REF!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0"/>
      <c r="Q20" s="597"/>
      <c r="R20" s="597"/>
      <c r="S20" s="597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3" t="s">
        <v>9</v>
      </c>
      <c r="B21" s="148">
        <v>213</v>
      </c>
      <c r="C21" s="207" t="e">
        <f>#REF!+#REF!+#REF!+#REF!+#REF!+#REF!+#REF!+НСШ!C21+#REF!+#REF!+#REF!+#REF!+#REF!+#REF!+#REF!+#REF!+#REF!</f>
        <v>#REF!</v>
      </c>
      <c r="D21" s="743" t="e">
        <f>#REF!+#REF!+#REF!+#REF!+#REF!+#REF!+#REF!+НСШ!D21+#REF!+#REF!+#REF!+#REF!+#REF!+#REF!+#REF!+#REF!+#REF!</f>
        <v>#REF!</v>
      </c>
      <c r="E21" s="218" t="e">
        <f>#REF!+#REF!+#REF!+#REF!+#REF!+#REF!+#REF!+НСШ!E21+#REF!+#REF!+#REF!+#REF!+#REF!+#REF!+#REF!+#REF!+#REF!</f>
        <v>#REF!</v>
      </c>
      <c r="F21" s="218" t="e">
        <f>#REF!+#REF!+#REF!+#REF!+#REF!+#REF!+#REF!+НСШ!F21+#REF!+#REF!+#REF!+#REF!+#REF!+#REF!+#REF!+#REF!+#REF!</f>
        <v>#REF!</v>
      </c>
      <c r="G21" s="207">
        <v>8991453.6099999994</v>
      </c>
      <c r="H21" s="218" t="e">
        <f>#REF!+#REF!+#REF!+#REF!+#REF!+#REF!+#REF!+НСШ!H21+#REF!+#REF!+#REF!+#REF!+#REF!+#REF!+#REF!+#REF!+#REF!</f>
        <v>#REF!</v>
      </c>
      <c r="I21" s="218" t="e">
        <f>#REF!+#REF!+#REF!+#REF!+#REF!+#REF!+#REF!+НСШ!I21+#REF!+#REF!+#REF!+#REF!+#REF!+#REF!+#REF!+#REF!+#REF!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0"/>
      <c r="Q21" s="597"/>
      <c r="R21" s="597"/>
      <c r="S21" s="597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4" t="s">
        <v>10</v>
      </c>
      <c r="B22" s="765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1"/>
      <c r="Q22" s="612"/>
      <c r="R22" s="612"/>
      <c r="S22" s="612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6" t="s">
        <v>143</v>
      </c>
      <c r="B23" s="762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3"/>
      <c r="Q23" s="614"/>
      <c r="R23" s="614"/>
      <c r="S23" s="61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3" t="s">
        <v>11</v>
      </c>
      <c r="B24" s="767">
        <v>2120003</v>
      </c>
      <c r="C24" s="207" t="e">
        <f>#REF!+#REF!+#REF!+#REF!+#REF!+#REF!+#REF!+НСШ!C24+#REF!+#REF!+#REF!+#REF!+#REF!+#REF!+#REF!+#REF!+#REF!</f>
        <v>#REF!</v>
      </c>
      <c r="D24" s="218" t="e">
        <f>#REF!+#REF!+#REF!+#REF!+#REF!+#REF!+#REF!+НСШ!D24+#REF!+#REF!+#REF!+#REF!+#REF!+#REF!+#REF!+#REF!+#REF!</f>
        <v>#REF!</v>
      </c>
      <c r="E24" s="218" t="e">
        <f>#REF!+#REF!+#REF!+#REF!+#REF!+#REF!+#REF!+НСШ!E24+#REF!+#REF!+#REF!+#REF!+#REF!+#REF!+#REF!+#REF!+#REF!</f>
        <v>#REF!</v>
      </c>
      <c r="F24" s="218" t="e">
        <f>D24/C24*100</f>
        <v>#REF!</v>
      </c>
      <c r="G24" s="207" t="e">
        <f>#REF!+#REF!+#REF!+#REF!+#REF!+#REF!+#REF!+НСШ!G24+#REF!+#REF!+#REF!+#REF!+#REF!+#REF!+#REF!+#REF!+#REF!</f>
        <v>#REF!</v>
      </c>
      <c r="H24" s="207" t="e">
        <f>#REF!+#REF!+#REF!+#REF!+#REF!+#REF!+#REF!+НСШ!H24+#REF!+#REF!+#REF!+#REF!+#REF!+#REF!+#REF!+#REF!+#REF!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5"/>
      <c r="Q24" s="614"/>
      <c r="R24" s="614"/>
      <c r="S24" s="61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2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3"/>
      <c r="Q25" s="616"/>
      <c r="R25" s="616"/>
      <c r="S25" s="616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67">
        <v>2210007</v>
      </c>
      <c r="C26" s="207" t="e">
        <f>#REF!+#REF!+#REF!+#REF!+#REF!+#REF!+#REF!+НСШ!C26+#REF!+#REF!+#REF!+#REF!+#REF!+#REF!+#REF!+#REF!+#REF!</f>
        <v>#REF!</v>
      </c>
      <c r="D26" s="743" t="e">
        <f>#REF!+#REF!+#REF!+#REF!+#REF!+#REF!+#REF!+НСШ!D26+#REF!+#REF!+#REF!+#REF!+#REF!+#REF!+#REF!+#REF!+#REF!</f>
        <v>#REF!</v>
      </c>
      <c r="E26" s="218" t="e">
        <f>#REF!+#REF!+#REF!+#REF!+#REF!+#REF!+#REF!+НСШ!E26+#REF!+#REF!+#REF!+#REF!+#REF!+#REF!+#REF!+#REF!+#REF!</f>
        <v>#REF!</v>
      </c>
      <c r="F26" s="218" t="e">
        <f>D26/C26*100</f>
        <v>#REF!</v>
      </c>
      <c r="G26" s="207" t="e">
        <f>#REF!+#REF!+#REF!+#REF!+#REF!+#REF!+#REF!+НСШ!G26+#REF!+#REF!+#REF!+#REF!+#REF!+#REF!+#REF!+#REF!+#REF!</f>
        <v>#REF!</v>
      </c>
      <c r="H26" s="207" t="e">
        <f>#REF!+#REF!+#REF!+#REF!+#REF!+#REF!+#REF!+НСШ!H26+#REF!+#REF!+#REF!+#REF!+#REF!+#REF!+#REF!+#REF!+#REF!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5"/>
      <c r="Q26" s="614"/>
      <c r="R26" s="614"/>
      <c r="S26" s="61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2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8"/>
      <c r="Q27" s="617"/>
      <c r="R27" s="617"/>
      <c r="S27" s="617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68">
        <v>2250063</v>
      </c>
      <c r="C28" s="207" t="e">
        <f>#REF!+#REF!+#REF!+#REF!+#REF!+#REF!+#REF!+НСШ!C28+#REF!+#REF!+#REF!+#REF!+#REF!+#REF!+#REF!+#REF!+#REF!</f>
        <v>#REF!</v>
      </c>
      <c r="D28" s="743" t="e">
        <f>#REF!+#REF!+#REF!+#REF!+#REF!+#REF!+#REF!+НСШ!D28+#REF!+#REF!+#REF!+#REF!+#REF!+#REF!+#REF!+#REF!+#REF!</f>
        <v>#REF!</v>
      </c>
      <c r="E28" s="218" t="e">
        <f>#REF!+#REF!+#REF!+#REF!+#REF!+#REF!+#REF!+НСШ!E28+#REF!+#REF!+#REF!+#REF!+#REF!+#REF!+#REF!+#REF!+#REF!</f>
        <v>#REF!</v>
      </c>
      <c r="F28" s="218" t="e">
        <f>D28/C28*100</f>
        <v>#REF!</v>
      </c>
      <c r="G28" s="207" t="e">
        <f>#REF!+#REF!+#REF!+#REF!+#REF!+#REF!+#REF!+НСШ!G28+#REF!+#REF!+#REF!+#REF!+#REF!+#REF!+#REF!+#REF!+#REF!</f>
        <v>#REF!</v>
      </c>
      <c r="H28" s="207" t="e">
        <f>#REF!+#REF!+#REF!+#REF!+#REF!+#REF!+#REF!+НСШ!H28+#REF!+#REF!+#REF!+#REF!+#REF!+#REF!+#REF!+#REF!+#REF!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8"/>
      <c r="Q28" s="619"/>
      <c r="R28" s="619"/>
      <c r="S28" s="619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2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8"/>
      <c r="Q29" s="617"/>
      <c r="R29" s="617"/>
      <c r="S29" s="617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68">
        <v>2260034</v>
      </c>
      <c r="C30" s="207" t="e">
        <f>#REF!+#REF!+#REF!+#REF!+#REF!+#REF!+#REF!+НСШ!C30+#REF!+#REF!+#REF!+#REF!+#REF!+#REF!+#REF!+#REF!+#REF!</f>
        <v>#REF!</v>
      </c>
      <c r="D30" s="743" t="e">
        <f>#REF!+#REF!+#REF!+#REF!+#REF!+#REF!+#REF!+НСШ!D30+#REF!+#REF!+#REF!+#REF!+#REF!+#REF!+#REF!+#REF!+#REF!</f>
        <v>#REF!</v>
      </c>
      <c r="E30" s="218" t="e">
        <f>#REF!+#REF!+#REF!+#REF!+#REF!+#REF!+#REF!+НСШ!E30+#REF!+#REF!+#REF!+#REF!+#REF!+#REF!+#REF!+#REF!+#REF!</f>
        <v>#REF!</v>
      </c>
      <c r="F30" s="218" t="e">
        <f>D30/C30*100</f>
        <v>#REF!</v>
      </c>
      <c r="G30" s="207" t="e">
        <f>#REF!+#REF!+#REF!+#REF!+#REF!+#REF!+#REF!+НСШ!G30+#REF!+#REF!+#REF!+#REF!+#REF!+#REF!+#REF!+#REF!+#REF!</f>
        <v>#REF!</v>
      </c>
      <c r="H30" s="207" t="e">
        <f>#REF!+#REF!+#REF!+#REF!+#REF!+#REF!+#REF!+НСШ!H30+#REF!+#REF!+#REF!+#REF!+#REF!+#REF!+#REF!+#REF!+#REF!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8"/>
      <c r="Q30" s="619"/>
      <c r="R30" s="619"/>
      <c r="S30" s="619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68">
        <v>2260035</v>
      </c>
      <c r="C31" s="207" t="e">
        <f>#REF!+#REF!+#REF!+#REF!+#REF!+#REF!+#REF!+НСШ!C31+#REF!+#REF!+#REF!+#REF!+#REF!+#REF!+#REF!+#REF!+#REF!</f>
        <v>#REF!</v>
      </c>
      <c r="D31" s="743" t="e">
        <f>#REF!+#REF!+#REF!+#REF!+#REF!+#REF!+#REF!+НСШ!D31+#REF!+#REF!+#REF!+#REF!+#REF!+#REF!+#REF!+#REF!+#REF!</f>
        <v>#REF!</v>
      </c>
      <c r="E31" s="218" t="e">
        <f>#REF!+#REF!+#REF!+#REF!+#REF!+#REF!+#REF!+НСШ!E31+#REF!+#REF!+#REF!+#REF!+#REF!+#REF!+#REF!+#REF!+#REF!</f>
        <v>#REF!</v>
      </c>
      <c r="F31" s="218" t="e">
        <f>D31/C31*100</f>
        <v>#REF!</v>
      </c>
      <c r="G31" s="207" t="e">
        <f>#REF!+#REF!+#REF!+#REF!+#REF!+#REF!+#REF!+НСШ!G31+#REF!+#REF!+#REF!+#REF!+#REF!+#REF!+#REF!+#REF!+#REF!</f>
        <v>#REF!</v>
      </c>
      <c r="H31" s="207" t="e">
        <f>#REF!+#REF!+#REF!+#REF!+#REF!+#REF!+#REF!+НСШ!H31+#REF!+#REF!+#REF!+#REF!+#REF!+#REF!+#REF!+#REF!+#REF!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8"/>
      <c r="Q31" s="619"/>
      <c r="R31" s="619"/>
      <c r="S31" s="619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68">
        <v>2260055</v>
      </c>
      <c r="C32" s="207" t="e">
        <f>#REF!+#REF!+#REF!+#REF!+#REF!+#REF!+#REF!+НСШ!C32+#REF!+#REF!+#REF!+#REF!+#REF!+#REF!+#REF!+#REF!+#REF!</f>
        <v>#REF!</v>
      </c>
      <c r="D32" s="743" t="e">
        <f>#REF!+#REF!+#REF!+#REF!+#REF!+#REF!+#REF!+НСШ!D32+#REF!+#REF!+#REF!+#REF!+#REF!+#REF!+#REF!+#REF!+#REF!</f>
        <v>#REF!</v>
      </c>
      <c r="E32" s="218" t="e">
        <f>#REF!+#REF!+#REF!+#REF!+#REF!+#REF!+#REF!+НСШ!E32+#REF!+#REF!+#REF!+#REF!+#REF!+#REF!+#REF!+#REF!+#REF!</f>
        <v>#REF!</v>
      </c>
      <c r="F32" s="218" t="e">
        <f>D32/C32*100</f>
        <v>#REF!</v>
      </c>
      <c r="G32" s="207" t="e">
        <f>#REF!+#REF!+#REF!+#REF!+#REF!+#REF!+#REF!+НСШ!G32+#REF!+#REF!+#REF!+#REF!+#REF!+#REF!+#REF!+#REF!+#REF!</f>
        <v>#REF!</v>
      </c>
      <c r="H32" s="207" t="e">
        <f>#REF!+#REF!+#REF!+#REF!+#REF!+#REF!+#REF!+НСШ!H32+#REF!+#REF!+#REF!+#REF!+#REF!+#REF!+#REF!+#REF!+#REF!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8"/>
      <c r="Q32" s="619"/>
      <c r="R32" s="619"/>
      <c r="S32" s="619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2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8"/>
      <c r="Q33" s="617"/>
      <c r="R33" s="617"/>
      <c r="S33" s="617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7">
        <v>3100032</v>
      </c>
      <c r="C34" s="207" t="e">
        <f>#REF!+#REF!+#REF!+#REF!+#REF!+#REF!+#REF!+НСШ!C34+#REF!+#REF!+#REF!+#REF!+#REF!+#REF!+#REF!+#REF!+#REF!</f>
        <v>#REF!</v>
      </c>
      <c r="D34" s="743" t="e">
        <f>#REF!+#REF!+#REF!+#REF!+#REF!+#REF!+#REF!+НСШ!D34+#REF!+#REF!+#REF!+#REF!+#REF!+#REF!+#REF!+#REF!+#REF!</f>
        <v>#REF!</v>
      </c>
      <c r="E34" s="218" t="e">
        <f>#REF!+#REF!+#REF!+#REF!+#REF!+#REF!+#REF!+НСШ!E34+#REF!+#REF!+#REF!+#REF!+#REF!+#REF!+#REF!+#REF!+#REF!</f>
        <v>#REF!</v>
      </c>
      <c r="F34" s="218" t="e">
        <f t="shared" ref="F34:F59" si="13">D34/C34*100</f>
        <v>#REF!</v>
      </c>
      <c r="G34" s="207" t="e">
        <f>#REF!+#REF!+#REF!+#REF!+#REF!+#REF!+#REF!+НСШ!G34+#REF!+#REF!+#REF!+#REF!+#REF!+#REF!+#REF!+#REF!+#REF!</f>
        <v>#REF!</v>
      </c>
      <c r="H34" s="207" t="e">
        <f>#REF!+#REF!+#REF!+#REF!+#REF!+#REF!+#REF!+НСШ!H34+#REF!+#REF!+#REF!+#REF!+#REF!+#REF!+#REF!+#REF!+#REF!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8"/>
      <c r="Q34" s="619"/>
      <c r="R34" s="619"/>
      <c r="S34" s="619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7">
        <v>3100033</v>
      </c>
      <c r="C35" s="207" t="e">
        <f>#REF!+#REF!+#REF!+#REF!+#REF!+#REF!+#REF!+НСШ!C35+#REF!+#REF!+#REF!+#REF!+#REF!+#REF!+#REF!+#REF!+#REF!</f>
        <v>#REF!</v>
      </c>
      <c r="D35" s="743" t="e">
        <f>#REF!+#REF!+#REF!+#REF!+#REF!+#REF!+#REF!+НСШ!D35+#REF!+#REF!+#REF!+#REF!+#REF!+#REF!+#REF!+#REF!+#REF!</f>
        <v>#REF!</v>
      </c>
      <c r="E35" s="218" t="e">
        <f>#REF!+#REF!+#REF!+#REF!+#REF!+#REF!+#REF!+НСШ!E35+#REF!+#REF!+#REF!+#REF!+#REF!+#REF!+#REF!+#REF!+#REF!</f>
        <v>#REF!</v>
      </c>
      <c r="F35" s="218" t="e">
        <f t="shared" si="13"/>
        <v>#REF!</v>
      </c>
      <c r="G35" s="207" t="e">
        <f>#REF!+#REF!+#REF!+#REF!+#REF!+#REF!+#REF!+НСШ!G35+#REF!+#REF!+#REF!+#REF!+#REF!+#REF!+#REF!+#REF!+#REF!</f>
        <v>#REF!</v>
      </c>
      <c r="H35" s="207" t="e">
        <f>#REF!+#REF!+#REF!+#REF!+#REF!+#REF!+#REF!+НСШ!H35+#REF!+#REF!+#REF!+#REF!+#REF!+#REF!+#REF!+#REF!+#REF!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0"/>
      <c r="Q35" s="621"/>
      <c r="R35" s="621"/>
      <c r="S35" s="621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9" t="s">
        <v>22</v>
      </c>
      <c r="B36" s="767">
        <v>3100034</v>
      </c>
      <c r="C36" s="207" t="e">
        <f>#REF!+#REF!+#REF!+#REF!+#REF!+#REF!+#REF!+НСШ!C36+#REF!+#REF!+#REF!+#REF!+#REF!+#REF!+#REF!+#REF!+#REF!</f>
        <v>#REF!</v>
      </c>
      <c r="D36" s="743" t="e">
        <f>#REF!+#REF!+#REF!+#REF!+#REF!+#REF!+#REF!+НСШ!D36+#REF!+#REF!+#REF!+#REF!+#REF!+#REF!+#REF!+#REF!+#REF!</f>
        <v>#REF!</v>
      </c>
      <c r="E36" s="218" t="e">
        <f>#REF!+#REF!+#REF!+#REF!+#REF!+#REF!+#REF!+НСШ!E36+#REF!+#REF!+#REF!+#REF!+#REF!+#REF!+#REF!+#REF!+#REF!</f>
        <v>#REF!</v>
      </c>
      <c r="F36" s="218" t="e">
        <f t="shared" si="13"/>
        <v>#REF!</v>
      </c>
      <c r="G36" s="207" t="e">
        <f>#REF!+#REF!+#REF!+#REF!+#REF!+#REF!+#REF!+НСШ!G36+#REF!+#REF!+#REF!+#REF!+#REF!+#REF!+#REF!+#REF!+#REF!</f>
        <v>#REF!</v>
      </c>
      <c r="H36" s="207" t="e">
        <f>#REF!+#REF!+#REF!+#REF!+#REF!+#REF!+#REF!+НСШ!H36+#REF!+#REF!+#REF!+#REF!+#REF!+#REF!+#REF!+#REF!+#REF!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8"/>
      <c r="Q36" s="619"/>
      <c r="R36" s="619"/>
      <c r="S36" s="619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7">
        <v>3100035</v>
      </c>
      <c r="C37" s="207" t="e">
        <f>#REF!+#REF!+#REF!+#REF!+#REF!+#REF!+#REF!+НСШ!C37+#REF!+#REF!+#REF!+#REF!+#REF!+#REF!+#REF!+#REF!+#REF!</f>
        <v>#REF!</v>
      </c>
      <c r="D37" s="743" t="e">
        <f>#REF!+#REF!+#REF!+#REF!+#REF!+#REF!+#REF!+НСШ!D37+#REF!+#REF!+#REF!+#REF!+#REF!+#REF!+#REF!+#REF!+#REF!</f>
        <v>#REF!</v>
      </c>
      <c r="E37" s="218" t="e">
        <f>#REF!+#REF!+#REF!+#REF!+#REF!+#REF!+#REF!+НСШ!E37+#REF!+#REF!+#REF!+#REF!+#REF!+#REF!+#REF!+#REF!+#REF!</f>
        <v>#REF!</v>
      </c>
      <c r="F37" s="218" t="e">
        <f t="shared" si="13"/>
        <v>#REF!</v>
      </c>
      <c r="G37" s="207" t="e">
        <f>#REF!+#REF!+#REF!+#REF!+#REF!+#REF!+#REF!+НСШ!G37+#REF!+#REF!+#REF!+#REF!+#REF!+#REF!+#REF!+#REF!+#REF!</f>
        <v>#REF!</v>
      </c>
      <c r="H37" s="207" t="e">
        <f>#REF!+#REF!+#REF!+#REF!+#REF!+#REF!+#REF!+НСШ!H37+#REF!+#REF!+#REF!+#REF!+#REF!+#REF!+#REF!+#REF!+#REF!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8"/>
      <c r="Q37" s="619"/>
      <c r="R37" s="619"/>
      <c r="S37" s="619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0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2"/>
      <c r="Q38" s="623"/>
      <c r="R38" s="623"/>
      <c r="S38" s="623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2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8"/>
      <c r="Q39" s="617"/>
      <c r="R39" s="617"/>
      <c r="S39" s="617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9" t="s">
        <v>147</v>
      </c>
      <c r="B40" s="767">
        <v>3460017</v>
      </c>
      <c r="C40" s="207" t="e">
        <f>#REF!+#REF!+#REF!+#REF!+#REF!+#REF!+#REF!+НСШ!C40+#REF!+#REF!+#REF!+#REF!+#REF!+#REF!+#REF!+#REF!+#REF!</f>
        <v>#REF!</v>
      </c>
      <c r="D40" s="743" t="e">
        <f>#REF!+#REF!+#REF!+#REF!+#REF!+#REF!+#REF!+НСШ!D40+#REF!+#REF!+#REF!+#REF!+#REF!+#REF!+#REF!+#REF!+#REF!</f>
        <v>#REF!</v>
      </c>
      <c r="E40" s="218" t="e">
        <f>#REF!+#REF!+#REF!+#REF!+#REF!+#REF!+#REF!+НСШ!E40+#REF!+#REF!+#REF!+#REF!+#REF!+#REF!+#REF!+#REF!+#REF!</f>
        <v>#REF!</v>
      </c>
      <c r="F40" s="218" t="e">
        <f t="shared" si="13"/>
        <v>#REF!</v>
      </c>
      <c r="G40" s="207" t="e">
        <f>#REF!+#REF!+#REF!+#REF!+#REF!+#REF!+#REF!+НСШ!G40+#REF!+#REF!+#REF!+#REF!+#REF!+#REF!+#REF!+#REF!+#REF!</f>
        <v>#REF!</v>
      </c>
      <c r="H40" s="207" t="e">
        <f>#REF!+#REF!+#REF!+#REF!+#REF!+#REF!+#REF!+НСШ!H40+#REF!+#REF!+#REF!+#REF!+#REF!+#REF!+#REF!+#REF!+#REF!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0"/>
      <c r="Q40" s="621"/>
      <c r="R40" s="621"/>
      <c r="S40" s="621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9" t="s">
        <v>233</v>
      </c>
      <c r="B41" s="767">
        <v>3460018</v>
      </c>
      <c r="C41" s="207" t="e">
        <f>#REF!+#REF!+#REF!+#REF!+#REF!+#REF!+#REF!+НСШ!C41+#REF!+#REF!+#REF!+#REF!+#REF!+#REF!+#REF!+#REF!+#REF!</f>
        <v>#REF!</v>
      </c>
      <c r="D41" s="743" t="e">
        <f>#REF!+#REF!+#REF!+#REF!+#REF!+#REF!+#REF!+НСШ!D41+#REF!+#REF!+#REF!+#REF!+#REF!+#REF!+#REF!+#REF!+#REF!</f>
        <v>#REF!</v>
      </c>
      <c r="E41" s="218" t="e">
        <f>#REF!+#REF!+#REF!+#REF!+#REF!+#REF!+#REF!+НСШ!E41+#REF!+#REF!+#REF!+#REF!+#REF!+#REF!+#REF!+#REF!+#REF!</f>
        <v>#REF!</v>
      </c>
      <c r="F41" s="218" t="e">
        <f t="shared" si="13"/>
        <v>#REF!</v>
      </c>
      <c r="G41" s="207" t="e">
        <f>#REF!+#REF!+#REF!+#REF!+#REF!+#REF!+#REF!+НСШ!G41+#REF!+#REF!+#REF!+#REF!+#REF!+#REF!+#REF!+#REF!+#REF!</f>
        <v>#REF!</v>
      </c>
      <c r="H41" s="207" t="e">
        <f>#REF!+#REF!+#REF!+#REF!+#REF!+#REF!+#REF!+НСШ!H41+#REF!+#REF!+#REF!+#REF!+#REF!+#REF!+#REF!+#REF!+#REF!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0"/>
      <c r="Q41" s="621"/>
      <c r="R41" s="621"/>
      <c r="S41" s="621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9" t="s">
        <v>146</v>
      </c>
      <c r="B42" s="767">
        <v>3460019</v>
      </c>
      <c r="C42" s="207" t="e">
        <f>#REF!+#REF!+#REF!+#REF!+#REF!+#REF!+#REF!+НСШ!C42+#REF!+#REF!+#REF!+#REF!+#REF!+#REF!+#REF!+#REF!+#REF!</f>
        <v>#REF!</v>
      </c>
      <c r="D42" s="743" t="e">
        <f>#REF!+#REF!+#REF!+#REF!+#REF!+#REF!+#REF!+НСШ!D42+#REF!+#REF!+#REF!+#REF!+#REF!+#REF!+#REF!+#REF!+#REF!</f>
        <v>#REF!</v>
      </c>
      <c r="E42" s="218" t="e">
        <f>#REF!+#REF!+#REF!+#REF!+#REF!+#REF!+#REF!+НСШ!E42+#REF!+#REF!+#REF!+#REF!+#REF!+#REF!+#REF!+#REF!+#REF!</f>
        <v>#REF!</v>
      </c>
      <c r="F42" s="218" t="e">
        <f t="shared" si="13"/>
        <v>#REF!</v>
      </c>
      <c r="G42" s="207" t="e">
        <f>#REF!+#REF!+#REF!+#REF!+#REF!+#REF!+#REF!+НСШ!G42+#REF!+#REF!+#REF!+#REF!+#REF!+#REF!+#REF!+#REF!+#REF!</f>
        <v>#REF!</v>
      </c>
      <c r="H42" s="207" t="e">
        <f>#REF!+#REF!+#REF!+#REF!+#REF!+#REF!+#REF!+НСШ!H42+#REF!+#REF!+#REF!+#REF!+#REF!+#REF!+#REF!+#REF!+#REF!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0"/>
      <c r="Q42" s="621"/>
      <c r="R42" s="621"/>
      <c r="S42" s="621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7">
        <v>3460020</v>
      </c>
      <c r="C43" s="207" t="e">
        <f>#REF!+#REF!+#REF!+#REF!+#REF!+#REF!+#REF!+НСШ!C43+#REF!+#REF!+#REF!+#REF!+#REF!+#REF!+#REF!+#REF!+#REF!</f>
        <v>#REF!</v>
      </c>
      <c r="D43" s="743" t="e">
        <f>#REF!+#REF!+#REF!+#REF!+#REF!+#REF!+#REF!+НСШ!D43+#REF!+#REF!+#REF!+#REF!+#REF!+#REF!+#REF!+#REF!+#REF!</f>
        <v>#REF!</v>
      </c>
      <c r="E43" s="218" t="e">
        <f>#REF!+#REF!+#REF!+#REF!+#REF!+#REF!+#REF!+НСШ!E43+#REF!+#REF!+#REF!+#REF!+#REF!+#REF!+#REF!+#REF!+#REF!</f>
        <v>#REF!</v>
      </c>
      <c r="F43" s="218" t="e">
        <f t="shared" si="13"/>
        <v>#REF!</v>
      </c>
      <c r="G43" s="207" t="e">
        <f>#REF!+#REF!+#REF!+#REF!+#REF!+#REF!+#REF!+НСШ!G43+#REF!+#REF!+#REF!+#REF!+#REF!+#REF!+#REF!+#REF!+#REF!</f>
        <v>#REF!</v>
      </c>
      <c r="H43" s="207" t="e">
        <f>#REF!+#REF!+#REF!+#REF!+#REF!+#REF!+#REF!+НСШ!H43+#REF!+#REF!+#REF!+#REF!+#REF!+#REF!+#REF!+#REF!+#REF!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8"/>
      <c r="Q43" s="619"/>
      <c r="R43" s="619"/>
      <c r="S43" s="619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9" t="s">
        <v>145</v>
      </c>
      <c r="B44" s="767">
        <v>3460021</v>
      </c>
      <c r="C44" s="207" t="e">
        <f>#REF!+#REF!+#REF!+#REF!+#REF!+#REF!+#REF!+НСШ!C44+#REF!+#REF!+#REF!+#REF!+#REF!+#REF!+#REF!+#REF!+#REF!</f>
        <v>#REF!</v>
      </c>
      <c r="D44" s="743" t="e">
        <f>#REF!+#REF!+#REF!+#REF!+#REF!+#REF!+#REF!+НСШ!D44+#REF!+#REF!+#REF!+#REF!+#REF!+#REF!+#REF!+#REF!+#REF!</f>
        <v>#REF!</v>
      </c>
      <c r="E44" s="218" t="e">
        <f>#REF!+#REF!+#REF!+#REF!+#REF!+#REF!+#REF!+НСШ!E44+#REF!+#REF!+#REF!+#REF!+#REF!+#REF!+#REF!+#REF!+#REF!</f>
        <v>#REF!</v>
      </c>
      <c r="F44" s="218" t="e">
        <f t="shared" si="13"/>
        <v>#REF!</v>
      </c>
      <c r="G44" s="207" t="e">
        <f>#REF!+#REF!+#REF!+#REF!+#REF!+#REF!+#REF!+НСШ!G44+#REF!+#REF!+#REF!+#REF!+#REF!+#REF!+#REF!+#REF!+#REF!</f>
        <v>#REF!</v>
      </c>
      <c r="H44" s="207" t="e">
        <f>#REF!+#REF!+#REF!+#REF!+#REF!+#REF!+#REF!+НСШ!H44+#REF!+#REF!+#REF!+#REF!+#REF!+#REF!+#REF!+#REF!+#REF!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8"/>
      <c r="Q44" s="619"/>
      <c r="R44" s="619"/>
      <c r="S44" s="619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67">
        <v>3460041</v>
      </c>
      <c r="C45" s="207" t="e">
        <f>#REF!+#REF!+#REF!+#REF!+#REF!+#REF!+#REF!+НСШ!C45+#REF!+#REF!+#REF!+#REF!+#REF!+#REF!+#REF!+#REF!+#REF!</f>
        <v>#REF!</v>
      </c>
      <c r="D45" s="743" t="e">
        <f>#REF!+#REF!+#REF!+#REF!+#REF!+#REF!+#REF!+НСШ!D45+#REF!+#REF!+#REF!+#REF!+#REF!+#REF!+#REF!+#REF!+#REF!</f>
        <v>#REF!</v>
      </c>
      <c r="E45" s="218" t="e">
        <f>#REF!+#REF!+#REF!+#REF!+#REF!+#REF!+#REF!+НСШ!E45+#REF!+#REF!+#REF!+#REF!+#REF!+#REF!+#REF!+#REF!+#REF!</f>
        <v>#REF!</v>
      </c>
      <c r="F45" s="218" t="e">
        <f t="shared" si="13"/>
        <v>#REF!</v>
      </c>
      <c r="G45" s="207" t="e">
        <f>#REF!+#REF!+#REF!+#REF!+#REF!+#REF!+#REF!+НСШ!G45+#REF!+#REF!+#REF!+#REF!+#REF!+#REF!+#REF!+#REF!+#REF!</f>
        <v>#REF!</v>
      </c>
      <c r="H45" s="207" t="e">
        <f>#REF!+#REF!+#REF!+#REF!+#REF!+#REF!+#REF!+НСШ!H45+#REF!+#REF!+#REF!+#REF!+#REF!+#REF!+#REF!+#REF!+#REF!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8"/>
      <c r="Q45" s="619"/>
      <c r="R45" s="619"/>
      <c r="S45" s="619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2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8"/>
      <c r="Q46" s="617"/>
      <c r="R46" s="617"/>
      <c r="S46" s="617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7">
        <v>3490000</v>
      </c>
      <c r="C47" s="207" t="e">
        <f>#REF!+#REF!+#REF!+#REF!+#REF!+#REF!+#REF!+НСШ!C47+#REF!+#REF!+#REF!+#REF!+#REF!+#REF!+#REF!+#REF!+#REF!</f>
        <v>#REF!</v>
      </c>
      <c r="D47" s="743" t="e">
        <f>#REF!+#REF!+#REF!+#REF!+#REF!+#REF!+#REF!+НСШ!D47+#REF!+#REF!+#REF!+#REF!+#REF!+#REF!+#REF!+#REF!+#REF!</f>
        <v>#REF!</v>
      </c>
      <c r="E47" s="218" t="e">
        <f>#REF!+#REF!+#REF!+#REF!+#REF!+#REF!+#REF!+НСШ!E47+#REF!+#REF!+#REF!+#REF!+#REF!+#REF!+#REF!+#REF!+#REF!</f>
        <v>#REF!</v>
      </c>
      <c r="F47" s="218" t="e">
        <f>D47/C47*100</f>
        <v>#REF!</v>
      </c>
      <c r="G47" s="207" t="e">
        <f>#REF!+#REF!+#REF!+#REF!+#REF!+#REF!+#REF!+НСШ!G47+#REF!+#REF!+#REF!+#REF!+#REF!+#REF!+#REF!+#REF!+#REF!</f>
        <v>#REF!</v>
      </c>
      <c r="H47" s="207" t="e">
        <f>#REF!+#REF!+#REF!+#REF!+#REF!+#REF!+#REF!+НСШ!H47+#REF!+#REF!+#REF!+#REF!+#REF!+#REF!+#REF!+#REF!+#REF!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0"/>
      <c r="Q47" s="621"/>
      <c r="R47" s="621"/>
      <c r="S47" s="621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7">
        <v>3490004</v>
      </c>
      <c r="C48" s="207" t="e">
        <f>#REF!+#REF!+#REF!+#REF!+#REF!+#REF!+#REF!+НСШ!C48+#REF!+#REF!+#REF!+#REF!+#REF!+#REF!+#REF!+#REF!+#REF!</f>
        <v>#REF!</v>
      </c>
      <c r="D48" s="743" t="e">
        <f>#REF!+#REF!+#REF!+#REF!+#REF!+#REF!+#REF!+НСШ!D48+#REF!+#REF!+#REF!+#REF!+#REF!+#REF!+#REF!+#REF!+#REF!</f>
        <v>#REF!</v>
      </c>
      <c r="E48" s="218" t="e">
        <f>#REF!+#REF!+#REF!+#REF!+#REF!+#REF!+#REF!+НСШ!E48+#REF!+#REF!+#REF!+#REF!+#REF!+#REF!+#REF!+#REF!+#REF!</f>
        <v>#REF!</v>
      </c>
      <c r="F48" s="218" t="e">
        <f t="shared" si="13"/>
        <v>#REF!</v>
      </c>
      <c r="G48" s="207" t="e">
        <f>#REF!+#REF!+#REF!+#REF!+#REF!+#REF!+#REF!+НСШ!G48+#REF!+#REF!+#REF!+#REF!+#REF!+#REF!+#REF!+#REF!+#REF!</f>
        <v>#REF!</v>
      </c>
      <c r="H48" s="207" t="e">
        <f>#REF!+#REF!+#REF!+#REF!+#REF!+#REF!+#REF!+НСШ!H48+#REF!+#REF!+#REF!+#REF!+#REF!+#REF!+#REF!+#REF!+#REF!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0"/>
      <c r="Q48" s="621"/>
      <c r="R48" s="621"/>
      <c r="S48" s="621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4"/>
      <c r="Q49" s="625"/>
      <c r="R49" s="625"/>
      <c r="S49" s="625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65" t="s">
        <v>29</v>
      </c>
      <c r="C50" s="223" t="e">
        <f>#REF!+#REF!+#REF!+#REF!+#REF!+#REF!+#REF!+НСШ!C50+#REF!+#REF!+#REF!+#REF!+#REF!+#REF!+#REF!+#REF!+#REF!</f>
        <v>#REF!</v>
      </c>
      <c r="D50" s="743" t="e">
        <f>#REF!+#REF!+#REF!+#REF!+#REF!+#REF!+#REF!+НСШ!D50+#REF!+#REF!+#REF!+#REF!+#REF!+#REF!+#REF!+#REF!+#REF!</f>
        <v>#REF!</v>
      </c>
      <c r="E50" s="239" t="e">
        <f>#REF!+#REF!+#REF!+#REF!+#REF!+#REF!+#REF!+НСШ!E50+#REF!+#REF!+#REF!+#REF!+#REF!+#REF!+#REF!+#REF!+#REF!</f>
        <v>#REF!</v>
      </c>
      <c r="F50" s="239" t="e">
        <f t="shared" si="13"/>
        <v>#REF!</v>
      </c>
      <c r="G50" s="223" t="e">
        <f>#REF!+#REF!+#REF!+#REF!+#REF!+#REF!+#REF!+НСШ!G50+#REF!+#REF!+#REF!+#REF!+#REF!+#REF!+#REF!+#REF!+#REF!</f>
        <v>#REF!</v>
      </c>
      <c r="H50" s="239" t="e">
        <f>#REF!+#REF!+#REF!+#REF!+#REF!+#REF!+#REF!+НСШ!H50+#REF!+#REF!+#REF!+#REF!+#REF!+#REF!+#REF!+#REF!+#REF!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6"/>
      <c r="Q50" s="621"/>
      <c r="R50" s="621"/>
      <c r="S50" s="621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65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7"/>
      <c r="Q51" s="621"/>
      <c r="R51" s="621"/>
      <c r="S51" s="621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67">
        <v>2260061</v>
      </c>
      <c r="C52" s="207" t="e">
        <f>#REF!+#REF!+#REF!+#REF!+#REF!+#REF!+#REF!+НСШ!C52+#REF!+#REF!+#REF!+#REF!+#REF!+#REF!+#REF!+#REF!+#REF!</f>
        <v>#REF!</v>
      </c>
      <c r="D52" s="218" t="e">
        <f>H52</f>
        <v>#REF!</v>
      </c>
      <c r="E52" s="218" t="e">
        <f>#REF!+#REF!+#REF!+#REF!+#REF!+#REF!+#REF!+НСШ!E52+#REF!+#REF!+#REF!+#REF!+#REF!+#REF!+#REF!+#REF!+#REF!</f>
        <v>#REF!</v>
      </c>
      <c r="F52" s="218" t="e">
        <f t="shared" si="13"/>
        <v>#REF!</v>
      </c>
      <c r="G52" s="207" t="e">
        <f>#REF!+#REF!+#REF!+#REF!+#REF!+#REF!+#REF!+НСШ!G52+#REF!+#REF!+#REF!+#REF!+#REF!+#REF!+#REF!+#REF!+#REF!</f>
        <v>#REF!</v>
      </c>
      <c r="H52" s="207" t="e">
        <f>#REF!+#REF!+#REF!+#REF!+#REF!+#REF!+#REF!+НСШ!H52+#REF!+#REF!+#REF!+#REF!+#REF!+#REF!+#REF!+#REF!+#REF!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0"/>
      <c r="Q52" s="621"/>
      <c r="R52" s="621"/>
      <c r="S52" s="621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67">
        <v>3420000</v>
      </c>
      <c r="C53" s="207" t="e">
        <f>#REF!+#REF!+#REF!+#REF!+#REF!+#REF!+#REF!+НСШ!C53+#REF!+#REF!+#REF!+#REF!+#REF!+#REF!+#REF!+#REF!+#REF!</f>
        <v>#REF!</v>
      </c>
      <c r="D53" s="218" t="e">
        <f>#REF!+#REF!+#REF!+#REF!+#REF!+#REF!+#REF!+НСШ!D53+#REF!+#REF!+#REF!+#REF!+#REF!+#REF!+#REF!+#REF!+#REF!</f>
        <v>#REF!</v>
      </c>
      <c r="E53" s="218" t="e">
        <f>#REF!+#REF!+#REF!+#REF!+#REF!+#REF!+#REF!+НСШ!E53+#REF!+#REF!+#REF!+#REF!+#REF!+#REF!+#REF!+#REF!+#REF!</f>
        <v>#REF!</v>
      </c>
      <c r="F53" s="218" t="e">
        <f t="shared" si="13"/>
        <v>#REF!</v>
      </c>
      <c r="G53" s="207" t="e">
        <f>#REF!+#REF!+#REF!+#REF!+#REF!+#REF!+#REF!+НСШ!G53+#REF!+#REF!+#REF!+#REF!+#REF!+#REF!+#REF!+#REF!+#REF!</f>
        <v>#REF!</v>
      </c>
      <c r="H53" s="207" t="e">
        <f>#REF!+#REF!+#REF!+#REF!+#REF!+#REF!+#REF!+НСШ!H53+#REF!+#REF!+#REF!+#REF!+#REF!+#REF!+#REF!+#REF!+#REF!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0"/>
      <c r="Q53" s="621"/>
      <c r="R53" s="621"/>
      <c r="S53" s="621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1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0"/>
      <c r="Q54" s="621"/>
      <c r="R54" s="621"/>
      <c r="S54" s="621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2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5" t="e">
        <f>D55/C55*100</f>
        <v>#REF!</v>
      </c>
      <c r="G55" s="590" t="e">
        <f>SUM(G56)</f>
        <v>#REF!</v>
      </c>
      <c r="H55" s="590" t="e">
        <f>SUM(H56)</f>
        <v>#REF!</v>
      </c>
      <c r="I55" s="736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0"/>
      <c r="Q55" s="621"/>
      <c r="R55" s="621"/>
      <c r="S55" s="621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67">
        <v>2260382</v>
      </c>
      <c r="C56" s="207" t="e">
        <f>#REF!+#REF!+#REF!+#REF!+#REF!+#REF!+#REF!+НСШ!C56+#REF!+#REF!+#REF!+#REF!+#REF!+#REF!+#REF!+#REF!+#REF!</f>
        <v>#REF!</v>
      </c>
      <c r="D56" s="257" t="e">
        <f>H56</f>
        <v>#REF!</v>
      </c>
      <c r="E56" s="218" t="e">
        <f>#REF!+#REF!+#REF!+#REF!+#REF!+#REF!+#REF!+НСШ!E56+#REF!+#REF!+#REF!+#REF!+#REF!+#REF!+#REF!+#REF!+#REF!</f>
        <v>#REF!</v>
      </c>
      <c r="F56" s="218" t="e">
        <f t="shared" si="13"/>
        <v>#REF!</v>
      </c>
      <c r="G56" s="207" t="e">
        <f>#REF!+#REF!+#REF!+#REF!+#REF!+#REF!+#REF!+НСШ!G56+#REF!+#REF!+#REF!+#REF!+#REF!+#REF!+#REF!+#REF!+#REF!</f>
        <v>#REF!</v>
      </c>
      <c r="H56" s="207" t="e">
        <f>#REF!+#REF!+#REF!+#REF!+#REF!+#REF!+#REF!+НСШ!H56+#REF!+#REF!+#REF!+#REF!+#REF!+#REF!+#REF!+#REF!+#REF!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0"/>
      <c r="Q56" s="621"/>
      <c r="R56" s="621"/>
      <c r="S56" s="621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3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0"/>
      <c r="Q57" s="621"/>
      <c r="R57" s="621"/>
      <c r="S57" s="621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74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5" t="e">
        <f>D58/C58*100</f>
        <v>#REF!</v>
      </c>
      <c r="G58" s="590" t="e">
        <f>SUM(G59)</f>
        <v>#REF!</v>
      </c>
      <c r="H58" s="590" t="e">
        <f>SUM(H59)</f>
        <v>#REF!</v>
      </c>
      <c r="I58" s="736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0"/>
      <c r="Q58" s="621"/>
      <c r="R58" s="621"/>
      <c r="S58" s="621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67">
        <v>2260382</v>
      </c>
      <c r="C59" s="207" t="e">
        <f>#REF!+#REF!+#REF!+#REF!+#REF!+#REF!+#REF!+НСШ!C59+#REF!+#REF!+#REF!+#REF!+#REF!+#REF!+#REF!+#REF!+#REF!</f>
        <v>#REF!</v>
      </c>
      <c r="D59" s="257" t="e">
        <f>H59</f>
        <v>#REF!</v>
      </c>
      <c r="E59" s="218" t="e">
        <f>#REF!+#REF!+#REF!+#REF!+#REF!+#REF!+#REF!+НСШ!E59+#REF!+#REF!+#REF!+#REF!+#REF!+#REF!+#REF!+#REF!+#REF!</f>
        <v>#REF!</v>
      </c>
      <c r="F59" s="218" t="e">
        <f t="shared" si="13"/>
        <v>#REF!</v>
      </c>
      <c r="G59" s="207" t="e">
        <f>#REF!+#REF!+#REF!+#REF!+#REF!+#REF!+#REF!+НСШ!G59+#REF!+#REF!+#REF!+#REF!+#REF!+#REF!+#REF!+#REF!+#REF!</f>
        <v>#REF!</v>
      </c>
      <c r="H59" s="207" t="e">
        <f>#REF!+#REF!+#REF!+#REF!+#REF!+#REF!+#REF!+НСШ!H59+#REF!+#REF!+#REF!+#REF!+#REF!+#REF!+#REF!+#REF!+#REF!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0"/>
      <c r="Q59" s="621"/>
      <c r="R59" s="621"/>
      <c r="S59" s="621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228</v>
      </c>
      <c r="B60" s="775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8"/>
      <c r="Q60" s="621"/>
      <c r="R60" s="621"/>
      <c r="S60" s="621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76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9"/>
      <c r="Q61" s="621"/>
      <c r="R61" s="621"/>
      <c r="S61" s="621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193"/>
      <c r="K62" s="193"/>
      <c r="L62" s="319">
        <f t="shared" si="5"/>
        <v>0</v>
      </c>
      <c r="M62" s="505"/>
      <c r="N62" s="189"/>
      <c r="O62" s="505"/>
      <c r="P62" s="605"/>
      <c r="Q62" s="597"/>
      <c r="R62" s="597"/>
      <c r="S62" s="597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9"/>
      <c r="B63" s="756" t="s">
        <v>0</v>
      </c>
      <c r="C63" s="756" t="s">
        <v>277</v>
      </c>
      <c r="D63" s="756" t="s">
        <v>274</v>
      </c>
      <c r="E63" s="756" t="s">
        <v>202</v>
      </c>
      <c r="F63" s="756" t="s">
        <v>275</v>
      </c>
      <c r="G63" s="756" t="s">
        <v>203</v>
      </c>
      <c r="H63" s="757" t="s">
        <v>274</v>
      </c>
      <c r="I63" s="756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5"/>
      <c r="Q63" s="597"/>
      <c r="R63" s="597"/>
      <c r="S63" s="597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65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0"/>
      <c r="Q64" s="621"/>
      <c r="R64" s="621"/>
      <c r="S64" s="621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67">
        <v>2260061</v>
      </c>
      <c r="C65" s="207" t="e">
        <f>#REF!+#REF!+#REF!+#REF!+#REF!+#REF!+#REF!+НСШ!C65+#REF!+#REF!+#REF!+#REF!+#REF!+#REF!+#REF!+#REF!+#REF!</f>
        <v>#REF!</v>
      </c>
      <c r="D65" s="257" t="e">
        <f>#REF!+#REF!+#REF!+#REF!+#REF!+#REF!+#REF!+НСШ!D65+#REF!+#REF!+#REF!+#REF!+#REF!+#REF!+#REF!+#REF!+#REF!</f>
        <v>#REF!</v>
      </c>
      <c r="E65" s="218" t="e">
        <f>#REF!+#REF!+#REF!+#REF!+#REF!+#REF!+#REF!+НСШ!E65+#REF!+#REF!+#REF!+#REF!+#REF!+#REF!+#REF!+#REF!+#REF!</f>
        <v>#REF!</v>
      </c>
      <c r="F65" s="207" t="e">
        <f t="shared" ref="F65:F75" si="19">D65/C65*100</f>
        <v>#REF!</v>
      </c>
      <c r="G65" s="207" t="e">
        <f>#REF!+#REF!+#REF!+#REF!+#REF!+#REF!+#REF!+НСШ!G65+#REF!+#REF!+#REF!+#REF!+#REF!+#REF!+#REF!+#REF!+#REF!</f>
        <v>#REF!</v>
      </c>
      <c r="H65" s="207" t="e">
        <f>#REF!+#REF!+#REF!+#REF!+#REF!+#REF!+#REF!+НСШ!H65+#REF!+#REF!+#REF!+#REF!+#REF!+#REF!+#REF!+#REF!+#REF!</f>
        <v>#REF!</v>
      </c>
      <c r="I65" s="571" t="e">
        <f>H65/G65*100</f>
        <v>#REF!</v>
      </c>
      <c r="J65" s="806"/>
      <c r="K65" s="806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0"/>
      <c r="Q65" s="621"/>
      <c r="R65" s="621"/>
      <c r="S65" s="621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67">
        <v>3420000</v>
      </c>
      <c r="C66" s="207" t="e">
        <f>#REF!+#REF!+#REF!+#REF!+#REF!+#REF!+#REF!+НСШ!C66+#REF!+#REF!+#REF!+#REF!+#REF!+#REF!+#REF!+#REF!+#REF!</f>
        <v>#REF!</v>
      </c>
      <c r="D66" s="257" t="e">
        <f>#REF!+#REF!+#REF!+#REF!+#REF!+#REF!+#REF!+НСШ!D66+#REF!+#REF!+#REF!+#REF!+#REF!+#REF!+#REF!+#REF!+#REF!</f>
        <v>#REF!</v>
      </c>
      <c r="E66" s="218" t="e">
        <f>#REF!+#REF!+#REF!+#REF!+#REF!+#REF!+#REF!+НСШ!E66+#REF!+#REF!+#REF!+#REF!+#REF!+#REF!+#REF!+#REF!+#REF!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#REF!+#REF!+#REF!+#REF!+#REF!+#REF!+#REF!+НСШ!H66+#REF!+#REF!+#REF!+#REF!+#REF!+#REF!+#REF!+#REF!+#REF!</f>
        <v>#REF!</v>
      </c>
      <c r="I66" s="571" t="e">
        <f t="shared" si="17"/>
        <v>#REF!</v>
      </c>
      <c r="J66" s="806"/>
      <c r="K66" s="806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0"/>
      <c r="Q66" s="621"/>
      <c r="R66" s="621"/>
      <c r="S66" s="621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65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0"/>
      <c r="Q67" s="621"/>
      <c r="R67" s="621"/>
      <c r="S67" s="621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67" t="s">
        <v>38</v>
      </c>
      <c r="C68" s="207" t="e">
        <f>#REF!+#REF!+#REF!+#REF!+#REF!+#REF!+#REF!+НСШ!C68+#REF!+#REF!+#REF!+#REF!+#REF!+#REF!+#REF!+#REF!+#REF!</f>
        <v>#REF!</v>
      </c>
      <c r="D68" s="749" t="e">
        <f>#REF!+#REF!+#REF!+#REF!+#REF!+#REF!+#REF!+НСШ!D68+#REF!+#REF!+#REF!+#REF!+#REF!+#REF!+#REF!+#REF!+#REF!</f>
        <v>#REF!</v>
      </c>
      <c r="E68" s="218" t="e">
        <f>#REF!+#REF!+#REF!+#REF!+#REF!+#REF!+#REF!+НСШ!E68+#REF!+#REF!+#REF!+#REF!+#REF!+#REF!+#REF!+#REF!+#REF!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#REF!+#REF!+#REF!+#REF!+#REF!+#REF!+#REF!+НСШ!H68+#REF!+#REF!+#REF!+#REF!+#REF!+#REF!+#REF!+#REF!+#REF!</f>
        <v>#REF!</v>
      </c>
      <c r="I68" s="571" t="e">
        <f>H68/G68*100</f>
        <v>#REF!</v>
      </c>
      <c r="J68" s="806"/>
      <c r="K68" s="806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0"/>
      <c r="Q68" s="621"/>
      <c r="R68" s="621"/>
      <c r="S68" s="621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67" t="s">
        <v>39</v>
      </c>
      <c r="C69" s="207" t="e">
        <f>#REF!+#REF!+#REF!+#REF!+#REF!+#REF!+#REF!+НСШ!C69+#REF!+#REF!+#REF!+#REF!+#REF!+#REF!+#REF!+#REF!+#REF!</f>
        <v>#REF!</v>
      </c>
      <c r="D69" s="749" t="e">
        <f>#REF!+#REF!+#REF!+#REF!+#REF!+#REF!+#REF!+НСШ!D69+#REF!+#REF!+#REF!+#REF!+#REF!+#REF!+#REF!+#REF!+#REF!</f>
        <v>#REF!</v>
      </c>
      <c r="E69" s="218" t="e">
        <f>#REF!+#REF!+#REF!+#REF!+#REF!+#REF!+#REF!+НСШ!E69+#REF!+#REF!+#REF!+#REF!+#REF!+#REF!+#REF!+#REF!+#REF!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#REF!+#REF!+#REF!+#REF!+#REF!+#REF!+#REF!+НСШ!H69+#REF!+#REF!+#REF!+#REF!+#REF!+#REF!+#REF!+#REF!+#REF!</f>
        <v>#REF!</v>
      </c>
      <c r="I69" s="571" t="e">
        <f t="shared" si="17"/>
        <v>#REF!</v>
      </c>
      <c r="J69" s="806"/>
      <c r="K69" s="806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0"/>
      <c r="Q69" s="621"/>
      <c r="R69" s="621"/>
      <c r="S69" s="621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232</v>
      </c>
      <c r="B70" s="765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0"/>
      <c r="Q70" s="621"/>
      <c r="R70" s="621"/>
      <c r="S70" s="621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67" t="s">
        <v>38</v>
      </c>
      <c r="C71" s="207">
        <v>214857.73</v>
      </c>
      <c r="D71" s="257" t="e">
        <f>H71</f>
        <v>#REF!</v>
      </c>
      <c r="E71" s="571" t="e">
        <f>#REF!+#REF!+#REF!+#REF!+#REF!+#REF!+#REF!+НСШ!E71+#REF!+#REF!+#REF!+#REF!+#REF!+#REF!+#REF!+#REF!+#REF!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#REF!+#REF!+#REF!+#REF!+#REF!+#REF!+#REF!+НСШ!H71+#REF!+#REF!+#REF!+#REF!+#REF!+#REF!+#REF!+#REF!+#REF!</f>
        <v>#REF!</v>
      </c>
      <c r="I71" s="571" t="e">
        <f t="shared" si="17"/>
        <v>#REF!</v>
      </c>
      <c r="J71" s="806"/>
      <c r="K71" s="806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0"/>
      <c r="Q71" s="621"/>
      <c r="R71" s="621"/>
      <c r="S71" s="621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67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#REF!+#REF!+#REF!+#REF!+#REF!+#REF!+#REF!+НСШ!H72+#REF!+#REF!+#REF!+#REF!+#REF!+#REF!+#REF!+#REF!+#REF!</f>
        <v>#REF!</v>
      </c>
      <c r="I72" s="571" t="e">
        <f t="shared" si="17"/>
        <v>#REF!</v>
      </c>
      <c r="J72" s="806"/>
      <c r="K72" s="806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0"/>
      <c r="Q72" s="621"/>
      <c r="R72" s="621"/>
      <c r="S72" s="621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7" t="s">
        <v>270</v>
      </c>
      <c r="B73" s="765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6">
        <f t="shared" si="17"/>
        <v>0</v>
      </c>
      <c r="J73" s="806"/>
      <c r="K73" s="806"/>
      <c r="L73" s="319">
        <f t="shared" si="21"/>
        <v>0</v>
      </c>
      <c r="M73" s="505"/>
      <c r="N73" s="500"/>
      <c r="O73" s="505"/>
      <c r="P73" s="620"/>
      <c r="Q73" s="621"/>
      <c r="R73" s="621"/>
      <c r="S73" s="621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67" t="s">
        <v>38</v>
      </c>
      <c r="C74" s="207">
        <v>0</v>
      </c>
      <c r="D74" s="257">
        <f>H74</f>
        <v>0</v>
      </c>
      <c r="E74" s="806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06"/>
      <c r="K74" s="806"/>
      <c r="L74" s="319">
        <f t="shared" si="21"/>
        <v>0</v>
      </c>
      <c r="M74" s="505"/>
      <c r="N74" s="500"/>
      <c r="O74" s="505"/>
      <c r="P74" s="620"/>
      <c r="Q74" s="621"/>
      <c r="R74" s="621"/>
      <c r="S74" s="621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67" t="s">
        <v>39</v>
      </c>
      <c r="C75" s="207"/>
      <c r="D75" s="257">
        <f>H75</f>
        <v>0</v>
      </c>
      <c r="E75" s="806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06"/>
      <c r="K75" s="806"/>
      <c r="L75" s="319">
        <f t="shared" si="21"/>
        <v>0</v>
      </c>
      <c r="M75" s="505"/>
      <c r="N75" s="500"/>
      <c r="O75" s="505"/>
      <c r="P75" s="620"/>
      <c r="Q75" s="621"/>
      <c r="R75" s="621"/>
      <c r="S75" s="621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226</v>
      </c>
      <c r="B76" s="776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9"/>
      <c r="Q76" s="621"/>
      <c r="R76" s="621"/>
      <c r="S76" s="621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193"/>
      <c r="K77" s="193"/>
      <c r="L77" s="319">
        <f t="shared" si="21"/>
        <v>0</v>
      </c>
      <c r="M77" s="505"/>
      <c r="N77" s="189"/>
      <c r="O77" s="505"/>
      <c r="P77" s="605"/>
      <c r="Q77" s="597"/>
      <c r="R77" s="597"/>
      <c r="S77" s="597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9"/>
      <c r="B78" s="756" t="s">
        <v>0</v>
      </c>
      <c r="C78" s="756" t="s">
        <v>277</v>
      </c>
      <c r="D78" s="756" t="s">
        <v>274</v>
      </c>
      <c r="E78" s="756" t="s">
        <v>202</v>
      </c>
      <c r="F78" s="756" t="s">
        <v>275</v>
      </c>
      <c r="G78" s="756" t="s">
        <v>203</v>
      </c>
      <c r="H78" s="757" t="s">
        <v>274</v>
      </c>
      <c r="I78" s="756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5"/>
      <c r="Q78" s="597"/>
      <c r="R78" s="597"/>
      <c r="S78" s="597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5"/>
      <c r="R79" s="625"/>
      <c r="S79" s="625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85"/>
      <c r="Q80" s="625"/>
      <c r="R80" s="625"/>
      <c r="S80" s="625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#REF!+#REF!+#REF!+#REF!+#REF!+#REF!+#REF!+НСШ!C81+#REF!+#REF!+#REF!+#REF!+#REF!+#REF!+#REF!+#REF!+#REF!</f>
        <v>#REF!</v>
      </c>
      <c r="D81" s="257" t="e">
        <f>#REF!+#REF!+#REF!+#REF!+#REF!+#REF!+#REF!+НСШ!D81+#REF!+#REF!+#REF!+#REF!+#REF!+#REF!+#REF!+#REF!+#REF!</f>
        <v>#REF!</v>
      </c>
      <c r="E81" s="571" t="e">
        <f>#REF!+#REF!+#REF!+#REF!+#REF!+#REF!+#REF!+НСШ!E81+#REF!+#REF!+#REF!+#REF!+#REF!+#REF!+#REF!+#REF!+#REF!</f>
        <v>#REF!</v>
      </c>
      <c r="F81" s="207" t="e">
        <f>D81/C81*100</f>
        <v>#REF!</v>
      </c>
      <c r="G81" s="207" t="e">
        <f>#REF!+#REF!+#REF!+#REF!+#REF!+#REF!+#REF!+НСШ!G81+#REF!+#REF!+#REF!+#REF!+#REF!+#REF!+#REF!+#REF!+#REF!</f>
        <v>#REF!</v>
      </c>
      <c r="H81" s="207" t="e">
        <f>#REF!+#REF!+#REF!+#REF!+#REF!+#REF!+#REF!+НСШ!H81+#REF!+#REF!+#REF!+#REF!+#REF!+#REF!+#REF!+#REF!+#REF!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0"/>
      <c r="Q81" s="631"/>
      <c r="R81" s="631"/>
      <c r="S81" s="63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2"/>
      <c r="R82" s="632"/>
      <c r="S82" s="632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#REF!+#REF!+#REF!+#REF!+#REF!+#REF!+#REF!+НСШ!C83+#REF!+#REF!+#REF!+#REF!+#REF!+#REF!+#REF!+#REF!+#REF!</f>
        <v>#REF!</v>
      </c>
      <c r="D83" s="257" t="e">
        <f>#REF!+#REF!+#REF!+#REF!+#REF!+#REF!+#REF!+НСШ!D83+#REF!+#REF!+#REF!+#REF!+#REF!+#REF!+#REF!+#REF!+#REF!</f>
        <v>#REF!</v>
      </c>
      <c r="E83" s="571" t="e">
        <f>#REF!+#REF!+#REF!+#REF!+#REF!+#REF!+#REF!+НСШ!E83+#REF!+#REF!+#REF!+#REF!+#REF!+#REF!+#REF!+#REF!+#REF!</f>
        <v>#REF!</v>
      </c>
      <c r="F83" s="207" t="e">
        <f t="shared" si="27"/>
        <v>#REF!</v>
      </c>
      <c r="G83" s="207" t="e">
        <f>#REF!+#REF!+#REF!+#REF!+#REF!+#REF!+#REF!+НСШ!G83+#REF!+#REF!+#REF!+#REF!+#REF!+#REF!+#REF!+#REF!+#REF!</f>
        <v>#REF!</v>
      </c>
      <c r="H83" s="207" t="e">
        <f>#REF!+#REF!+#REF!+#REF!+#REF!+#REF!+#REF!+НСШ!H83+#REF!+#REF!+#REF!+#REF!+#REF!+#REF!+#REF!+#REF!+#REF!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0"/>
      <c r="Q83" s="597"/>
      <c r="R83" s="597"/>
      <c r="S83" s="597"/>
      <c r="T83" s="384">
        <v>15780</v>
      </c>
      <c r="U83" s="738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#REF!+#REF!+#REF!+#REF!+#REF!+#REF!+#REF!+НСШ!C84+#REF!+#REF!+#REF!+#REF!+#REF!+#REF!+#REF!+#REF!+#REF!</f>
        <v>#REF!</v>
      </c>
      <c r="D84" s="257" t="e">
        <f>#REF!+#REF!+#REF!+#REF!+#REF!+#REF!+#REF!+НСШ!D84+#REF!+#REF!+#REF!+#REF!+#REF!+#REF!+#REF!+#REF!+#REF!</f>
        <v>#REF!</v>
      </c>
      <c r="E84" s="571" t="e">
        <f>#REF!+#REF!+#REF!+#REF!+#REF!+#REF!+#REF!+НСШ!E84+#REF!+#REF!+#REF!+#REF!+#REF!+#REF!+#REF!+#REF!+#REF!</f>
        <v>#REF!</v>
      </c>
      <c r="F84" s="207" t="e">
        <f t="shared" si="27"/>
        <v>#REF!</v>
      </c>
      <c r="G84" s="207" t="e">
        <f>#REF!+#REF!+#REF!+#REF!+#REF!+#REF!+#REF!+НСШ!G84+#REF!+#REF!+#REF!+#REF!+#REF!+#REF!+#REF!+#REF!+#REF!</f>
        <v>#REF!</v>
      </c>
      <c r="H84" s="207" t="e">
        <f>#REF!+#REF!+#REF!+#REF!+#REF!+#REF!+#REF!+НСШ!H84+#REF!+#REF!+#REF!+#REF!+#REF!+#REF!+#REF!+#REF!+#REF!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3"/>
      <c r="Q84" s="634"/>
      <c r="R84" s="634"/>
      <c r="S84" s="634"/>
      <c r="T84" s="386">
        <v>101500</v>
      </c>
      <c r="U84" s="738" t="e">
        <f>T84-C84</f>
        <v>#REF!</v>
      </c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#REF!+#REF!+#REF!+#REF!+#REF!+#REF!+#REF!+НСШ!C85+#REF!+#REF!+#REF!+#REF!+#REF!+#REF!+#REF!+#REF!+#REF!</f>
        <v>#REF!</v>
      </c>
      <c r="D85" s="257" t="e">
        <f>#REF!+#REF!+#REF!+#REF!+#REF!+#REF!+#REF!+НСШ!D85+#REF!+#REF!+#REF!+#REF!+#REF!+#REF!+#REF!+#REF!+#REF!</f>
        <v>#REF!</v>
      </c>
      <c r="E85" s="571" t="e">
        <f>#REF!+#REF!+#REF!+#REF!+#REF!+#REF!+#REF!+НСШ!E85+#REF!+#REF!+#REF!+#REF!+#REF!+#REF!+#REF!+#REF!+#REF!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#REF!+#REF!+#REF!+#REF!+#REF!+#REF!+#REF!+НСШ!H85+#REF!+#REF!+#REF!+#REF!+#REF!+#REF!+#REF!+#REF!+#REF!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3"/>
      <c r="Q85" s="634"/>
      <c r="R85" s="634"/>
      <c r="S85" s="634"/>
      <c r="T85" s="386">
        <v>265347</v>
      </c>
      <c r="U85" s="738" t="e">
        <f>T85-C85</f>
        <v>#REF!</v>
      </c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5"/>
      <c r="Q86" s="634"/>
      <c r="R86" s="634"/>
      <c r="S86" s="634"/>
      <c r="T86" s="386">
        <v>352500</v>
      </c>
      <c r="U86" s="738" t="e">
        <f>T86-C86</f>
        <v>#REF!</v>
      </c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#REF!+#REF!+#REF!+#REF!+#REF!+#REF!+#REF!+НСШ!C87+#REF!+#REF!+#REF!+#REF!+#REF!+#REF!+#REF!+#REF!+#REF!</f>
        <v>#REF!</v>
      </c>
      <c r="D87" s="257" t="e">
        <f>#REF!+#REF!+#REF!+#REF!+#REF!+#REF!+#REF!+НСШ!D87+#REF!+#REF!+#REF!+#REF!+#REF!+#REF!+#REF!+#REF!+#REF!</f>
        <v>#REF!</v>
      </c>
      <c r="E87" s="571" t="e">
        <f>#REF!+#REF!+#REF!+#REF!+#REF!+#REF!+#REF!+НСШ!E87+#REF!+#REF!+#REF!+#REF!+#REF!+#REF!+#REF!+#REF!+#REF!</f>
        <v>#REF!</v>
      </c>
      <c r="F87" s="207" t="e">
        <f t="shared" si="27"/>
        <v>#REF!</v>
      </c>
      <c r="G87" s="207" t="e">
        <f>#REF!+#REF!+#REF!+#REF!+#REF!+#REF!+#REF!+НСШ!G87+#REF!+#REF!+#REF!+#REF!+#REF!+#REF!+#REF!+#REF!+#REF!</f>
        <v>#REF!</v>
      </c>
      <c r="H87" s="207" t="e">
        <f>#REF!+#REF!+#REF!+#REF!+#REF!+#REF!+#REF!+НСШ!H87+#REF!+#REF!+#REF!+#REF!+#REF!+#REF!+#REF!+#REF!+#REF!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3"/>
      <c r="Q87" s="634"/>
      <c r="R87" s="634"/>
      <c r="S87" s="634"/>
      <c r="T87" s="386">
        <v>352500</v>
      </c>
      <c r="U87" s="738" t="e">
        <f>T87-C87</f>
        <v>#REF!</v>
      </c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6"/>
      <c r="AG87" s="386"/>
      <c r="AH87" s="386"/>
      <c r="AI87" s="386"/>
      <c r="AJ87" s="386"/>
      <c r="AK87" s="386"/>
      <c r="AL87" s="386"/>
      <c r="AM87" s="386"/>
      <c r="AN87" s="386"/>
      <c r="AO87" s="386"/>
      <c r="AP87" s="386"/>
      <c r="AQ87" s="386"/>
      <c r="AR87" s="386"/>
      <c r="AS87" s="386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4"/>
      <c r="R88" s="634"/>
      <c r="S88" s="634"/>
      <c r="T88" s="386"/>
      <c r="U88" s="738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6"/>
      <c r="AG88" s="386"/>
      <c r="AH88" s="386"/>
      <c r="AI88" s="386"/>
      <c r="AJ88" s="386"/>
      <c r="AK88" s="386"/>
      <c r="AL88" s="386"/>
      <c r="AM88" s="386"/>
      <c r="AN88" s="386"/>
      <c r="AO88" s="386"/>
      <c r="AP88" s="386"/>
      <c r="AQ88" s="386"/>
      <c r="AR88" s="386"/>
      <c r="AS88" s="386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4" t="e">
        <f>#REF!+#REF!+#REF!+#REF!+#REF!+#REF!+#REF!+НСШ!D89+#REF!+#REF!+#REF!+#REF!+#REF!+#REF!+#REF!+#REF!+#REF!</f>
        <v>#REF!</v>
      </c>
      <c r="E89" s="217" t="e">
        <f>#REF!+#REF!+#REF!+#REF!+#REF!+#REF!+#REF!+НСШ!E89+#REF!+#REF!+#REF!+#REF!+#REF!+#REF!+#REF!+#REF!+#REF!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#REF!+#REF!+#REF!+#REF!+#REF!+#REF!+#REF!+НСШ!H89+#REF!+#REF!+#REF!+#REF!+#REF!+#REF!+#REF!+#REF!+#REF!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0">
        <v>179827.38</v>
      </c>
      <c r="Q89" s="598" t="e">
        <f>P89-H89</f>
        <v>#REF!</v>
      </c>
      <c r="R89" s="598"/>
      <c r="S89" s="598"/>
      <c r="T89" s="330">
        <v>618159</v>
      </c>
      <c r="U89" s="738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91"/>
      <c r="AU89" s="391"/>
      <c r="AV89" s="391"/>
      <c r="AW89" s="391"/>
      <c r="AX89" s="391"/>
      <c r="AY89" s="391"/>
      <c r="AZ89" s="391"/>
      <c r="BA89" s="391"/>
      <c r="BB89" s="391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5"/>
      <c r="R90" s="625"/>
      <c r="S90" s="625"/>
      <c r="T90" s="370">
        <v>50106977</v>
      </c>
      <c r="U90" s="738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6"/>
      <c r="R91" s="636"/>
      <c r="S91" s="636"/>
      <c r="T91" s="393">
        <v>8048044</v>
      </c>
      <c r="U91" s="738" t="e">
        <f t="shared" si="28"/>
        <v>#REF!</v>
      </c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1"/>
      <c r="R92" s="636"/>
      <c r="S92" s="636"/>
      <c r="T92" s="393">
        <v>42058933</v>
      </c>
      <c r="U92" s="738" t="e">
        <f t="shared" si="28"/>
        <v>#REF!</v>
      </c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#REF!+#REF!+#REF!+#REF!+#REF!+#REF!+#REF!+НСШ!C93+#REF!+#REF!+#REF!+#REF!+#REF!+#REF!+#REF!+#REF!+#REF!</f>
        <v>#REF!</v>
      </c>
      <c r="D93" s="745" t="e">
        <f>#REF!+#REF!+#REF!+#REF!+#REF!+#REF!+#REF!+НСШ!D93+#REF!+#REF!+#REF!+#REF!+#REF!+#REF!+#REF!+#REF!+#REF!</f>
        <v>#REF!</v>
      </c>
      <c r="E93" s="87" t="e">
        <f>#REF!+#REF!+#REF!+#REF!+#REF!+#REF!+#REF!+НСШ!E93+#REF!+#REF!+#REF!+#REF!+#REF!+#REF!+#REF!+#REF!+#REF!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#REF!+#REF!+#REF!+#REF!+#REF!+#REF!+#REF!+НСШ!H93+#REF!+#REF!+#REF!+#REF!+#REF!+#REF!+#REF!+#REF!+#REF!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7">
        <v>18741305.41</v>
      </c>
      <c r="Q93" s="641" t="e">
        <f>P93-H93</f>
        <v>#REF!</v>
      </c>
      <c r="R93" s="638">
        <v>19706879</v>
      </c>
      <c r="S93" s="638">
        <f>R93-G93</f>
        <v>17702014.079999998</v>
      </c>
      <c r="T93" s="395">
        <v>29763856</v>
      </c>
      <c r="U93" s="738" t="e">
        <f t="shared" si="28"/>
        <v>#REF!</v>
      </c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5"/>
      <c r="AG93" s="395"/>
      <c r="AH93" s="395"/>
      <c r="AI93" s="395"/>
      <c r="AJ93" s="395"/>
      <c r="AK93" s="395"/>
      <c r="AL93" s="395"/>
      <c r="AM93" s="395"/>
      <c r="AN93" s="395"/>
      <c r="AO93" s="395"/>
      <c r="AP93" s="395"/>
      <c r="AQ93" s="395"/>
      <c r="AR93" s="395"/>
      <c r="AS93" s="395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#REF!+#REF!+#REF!+#REF!+#REF!+#REF!+#REF!+НСШ!C94+#REF!+#REF!+#REF!+#REF!+#REF!+#REF!+#REF!+#REF!+#REF!</f>
        <v>#REF!</v>
      </c>
      <c r="D94" s="745" t="e">
        <f>#REF!+#REF!+#REF!+#REF!+#REF!+#REF!+#REF!+НСШ!D94+#REF!+#REF!+#REF!+#REF!+#REF!+#REF!+#REF!+#REF!+#REF!</f>
        <v>#REF!</v>
      </c>
      <c r="E94" s="87" t="e">
        <f>#REF!+#REF!+#REF!+#REF!+#REF!+#REF!+#REF!+НСШ!E94+#REF!+#REF!+#REF!+#REF!+#REF!+#REF!+#REF!+#REF!+#REF!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#REF!+#REF!+#REF!+#REF!+#REF!+#REF!+#REF!+НСШ!H94+#REF!+#REF!+#REF!+#REF!+#REF!+#REF!+#REF!+#REF!+#REF!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7">
        <v>3493639.6500000004</v>
      </c>
      <c r="Q94" s="641" t="e">
        <f>P94-H94</f>
        <v>#REF!</v>
      </c>
      <c r="R94" s="638">
        <v>3973245.62</v>
      </c>
      <c r="S94" s="638">
        <f>R94-G94</f>
        <v>3715240.62</v>
      </c>
      <c r="T94" s="395">
        <v>6764442</v>
      </c>
      <c r="U94" s="738" t="e">
        <f t="shared" si="28"/>
        <v>#REF!</v>
      </c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5"/>
      <c r="AG94" s="395"/>
      <c r="AH94" s="395"/>
      <c r="AI94" s="395"/>
      <c r="AJ94" s="395"/>
      <c r="AK94" s="395"/>
      <c r="AL94" s="395"/>
      <c r="AM94" s="395"/>
      <c r="AN94" s="395"/>
      <c r="AO94" s="395"/>
      <c r="AP94" s="395"/>
      <c r="AQ94" s="395"/>
      <c r="AR94" s="395"/>
      <c r="AS94" s="395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#REF!+#REF!+#REF!+#REF!+#REF!+#REF!+#REF!+НСШ!C95+#REF!+#REF!+#REF!+#REF!+#REF!+#REF!+#REF!+#REF!+#REF!</f>
        <v>#REF!</v>
      </c>
      <c r="D95" s="745" t="e">
        <f>#REF!+#REF!+#REF!+#REF!+#REF!+#REF!+#REF!+НСШ!D95+#REF!+#REF!+#REF!+#REF!+#REF!+#REF!+#REF!+#REF!+#REF!</f>
        <v>#REF!</v>
      </c>
      <c r="E95" s="87" t="e">
        <f>#REF!+#REF!+#REF!+#REF!+#REF!+#REF!+#REF!+НСШ!E95+#REF!+#REF!+#REF!+#REF!+#REF!+#REF!+#REF!+#REF!+#REF!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#REF!+#REF!+#REF!+#REF!+#REF!+#REF!+#REF!+НСШ!H95+#REF!+#REF!+#REF!+#REF!+#REF!+#REF!+#REF!+#REF!+#REF!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7">
        <v>8725369.790000001</v>
      </c>
      <c r="Q95" s="641" t="e">
        <f>P95-H95</f>
        <v>#REF!</v>
      </c>
      <c r="R95" s="638">
        <v>7400872.8300000001</v>
      </c>
      <c r="S95" s="638">
        <f>R95-G95</f>
        <v>6274175.4500000002</v>
      </c>
      <c r="T95" s="395">
        <v>12295077</v>
      </c>
      <c r="U95" s="738" t="e">
        <f t="shared" si="28"/>
        <v>#REF!</v>
      </c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5"/>
      <c r="AG95" s="395"/>
      <c r="AH95" s="395"/>
      <c r="AI95" s="395"/>
      <c r="AJ95" s="395"/>
      <c r="AK95" s="395"/>
      <c r="AL95" s="395"/>
      <c r="AM95" s="395"/>
      <c r="AN95" s="395"/>
      <c r="AO95" s="395"/>
      <c r="AP95" s="395"/>
      <c r="AQ95" s="395"/>
      <c r="AR95" s="395"/>
      <c r="AS95" s="395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#REF!+#REF!+#REF!+#REF!+#REF!+#REF!+#REF!+НСШ!C96+#REF!+#REF!+#REF!+#REF!+#REF!+#REF!+#REF!+#REF!+#REF!</f>
        <v>#REF!</v>
      </c>
      <c r="D96" s="745" t="e">
        <f>#REF!+#REF!+#REF!+#REF!+#REF!+#REF!+#REF!+НСШ!D96+#REF!+#REF!+#REF!+#REF!+#REF!+#REF!+#REF!+#REF!+#REF!</f>
        <v>#REF!</v>
      </c>
      <c r="E96" s="87" t="e">
        <f>#REF!+#REF!+#REF!+#REF!+#REF!+#REF!+#REF!+НСШ!E96+#REF!+#REF!+#REF!+#REF!+#REF!+#REF!+#REF!+#REF!+#REF!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#REF!+#REF!+#REF!+#REF!+#REF!+#REF!+#REF!+НСШ!H96+#REF!+#REF!+#REF!+#REF!+#REF!+#REF!+#REF!+#REF!+#REF!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0">
        <v>1001914.78</v>
      </c>
      <c r="Q96" s="641" t="e">
        <f>P96-H96</f>
        <v>#REF!</v>
      </c>
      <c r="R96" s="639">
        <v>961715.48</v>
      </c>
      <c r="S96" s="639">
        <f>R96-G96</f>
        <v>899003.47</v>
      </c>
      <c r="T96" s="398">
        <v>1283602</v>
      </c>
      <c r="U96" s="738" t="e">
        <f t="shared" si="28"/>
        <v>#REF!</v>
      </c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98"/>
      <c r="AJ96" s="398"/>
      <c r="AK96" s="398"/>
      <c r="AL96" s="398"/>
      <c r="AM96" s="398"/>
      <c r="AN96" s="398"/>
      <c r="AO96" s="398"/>
      <c r="AP96" s="398"/>
      <c r="AQ96" s="398"/>
      <c r="AR96" s="398"/>
      <c r="AS96" s="398"/>
      <c r="AT96" s="399"/>
      <c r="AU96" s="399"/>
      <c r="AV96" s="399"/>
      <c r="AW96" s="399"/>
      <c r="AX96" s="399"/>
      <c r="AY96" s="399"/>
      <c r="AZ96" s="399"/>
      <c r="BA96" s="399"/>
      <c r="BB96" s="399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1"/>
      <c r="R97" s="640"/>
      <c r="S97" s="640"/>
      <c r="T97" s="400">
        <v>10973627.4</v>
      </c>
      <c r="U97" s="738" t="e">
        <f t="shared" si="28"/>
        <v>#REF!</v>
      </c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0"/>
      <c r="AM97" s="400"/>
      <c r="AN97" s="400"/>
      <c r="AO97" s="400"/>
      <c r="AP97" s="400"/>
      <c r="AQ97" s="400"/>
      <c r="AR97" s="400"/>
      <c r="AS97" s="400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#REF!+#REF!+#REF!+#REF!+#REF!+#REF!+#REF!+НСШ!C98+#REF!+#REF!+#REF!+#REF!+#REF!+#REF!+#REF!+#REF!+#REF!</f>
        <v>#REF!</v>
      </c>
      <c r="D98" s="745" t="e">
        <f>#REF!+#REF!+#REF!+#REF!+#REF!+#REF!+#REF!+НСШ!D98+#REF!+#REF!+#REF!+#REF!+#REF!+#REF!+#REF!+#REF!+#REF!</f>
        <v>#REF!</v>
      </c>
      <c r="E98" s="87" t="e">
        <f>#REF!+#REF!+#REF!+#REF!+#REF!+#REF!+#REF!+НСШ!E98+#REF!+#REF!+#REF!+#REF!+#REF!+#REF!+#REF!+#REF!+#REF!</f>
        <v>#REF!</v>
      </c>
      <c r="F98" s="207" t="e">
        <f>D98/C98*100</f>
        <v>#REF!</v>
      </c>
      <c r="G98" s="207" t="e">
        <f>#REF!+#REF!+#REF!+#REF!+#REF!+#REF!+#REF!+НСШ!G98+#REF!+#REF!+#REF!+#REF!+#REF!+#REF!+#REF!+#REF!+#REF!</f>
        <v>#REF!</v>
      </c>
      <c r="H98" s="207" t="e">
        <f>#REF!+#REF!+#REF!+#REF!+#REF!+#REF!+#REF!+НСШ!H98+#REF!+#REF!+#REF!+#REF!+#REF!+#REF!+#REF!+#REF!+#REF!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7">
        <v>387116.4</v>
      </c>
      <c r="Q98" s="641" t="e">
        <f>P98-H98</f>
        <v>#REF!</v>
      </c>
      <c r="R98" s="641">
        <v>465238</v>
      </c>
      <c r="S98" s="641" t="e">
        <f>R98-G98</f>
        <v>#REF!</v>
      </c>
      <c r="T98" s="403">
        <v>671554</v>
      </c>
      <c r="U98" s="738" t="e">
        <f t="shared" si="28"/>
        <v>#REF!</v>
      </c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3"/>
      <c r="AG98" s="403"/>
      <c r="AH98" s="403"/>
      <c r="AI98" s="403"/>
      <c r="AJ98" s="403"/>
      <c r="AK98" s="403"/>
      <c r="AL98" s="403"/>
      <c r="AM98" s="403"/>
      <c r="AN98" s="403"/>
      <c r="AO98" s="403"/>
      <c r="AP98" s="403"/>
      <c r="AQ98" s="403"/>
      <c r="AR98" s="403"/>
      <c r="AS98" s="403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53" s="42" customFormat="1" ht="20.25" customHeight="1" x14ac:dyDescent="0.3">
      <c r="A99" s="737" t="s">
        <v>254</v>
      </c>
      <c r="B99" s="299">
        <v>2250067</v>
      </c>
      <c r="C99" s="207" t="e">
        <f>#REF!+#REF!+#REF!+#REF!+#REF!+#REF!+#REF!+НСШ!C99+#REF!+#REF!+#REF!+#REF!+#REF!+#REF!+#REF!+#REF!+#REF!</f>
        <v>#REF!</v>
      </c>
      <c r="D99" s="87" t="e">
        <f>#REF!+#REF!+#REF!+#REF!+#REF!+#REF!+#REF!+НСШ!D99+#REF!+#REF!+#REF!+#REF!+#REF!+#REF!+#REF!+#REF!+#REF!</f>
        <v>#REF!</v>
      </c>
      <c r="E99" s="87" t="e">
        <f>#REF!+#REF!+#REF!+#REF!+#REF!+#REF!+#REF!+НСШ!E99+#REF!+#REF!+#REF!+#REF!+#REF!+#REF!+#REF!+#REF!+#REF!</f>
        <v>#REF!</v>
      </c>
      <c r="F99" s="207" t="e">
        <f t="shared" ref="F99:F108" si="31">D99/C99*100</f>
        <v>#REF!</v>
      </c>
      <c r="G99" s="207" t="e">
        <f>#REF!+#REF!+#REF!+#REF!+#REF!+#REF!+#REF!+НСШ!G99+#REF!+#REF!+#REF!+#REF!+#REF!+#REF!+#REF!+#REF!+#REF!</f>
        <v>#REF!</v>
      </c>
      <c r="H99" s="207" t="e">
        <f>#REF!+#REF!+#REF!+#REF!+#REF!+#REF!+#REF!+НСШ!H99+#REF!+#REF!+#REF!+#REF!+#REF!+#REF!+#REF!+#REF!+#REF!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7"/>
      <c r="Q99" s="641"/>
      <c r="R99" s="641"/>
      <c r="S99" s="641"/>
      <c r="T99" s="403">
        <v>0</v>
      </c>
      <c r="U99" s="738" t="e">
        <f t="shared" si="28"/>
        <v>#REF!</v>
      </c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3"/>
      <c r="AJ99" s="403"/>
      <c r="AK99" s="403"/>
      <c r="AL99" s="403"/>
      <c r="AM99" s="403"/>
      <c r="AN99" s="403"/>
      <c r="AO99" s="403"/>
      <c r="AP99" s="403"/>
      <c r="AQ99" s="403"/>
      <c r="AR99" s="403"/>
      <c r="AS99" s="403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#REF!+#REF!+#REF!+#REF!+#REF!+#REF!+#REF!+НСШ!C100+#REF!+#REF!+#REF!+#REF!+#REF!+#REF!+#REF!+#REF!+#REF!</f>
        <v>#REF!</v>
      </c>
      <c r="D100" s="745" t="e">
        <f>#REF!+#REF!+#REF!+#REF!+#REF!+#REF!+#REF!+НСШ!D100+#REF!+#REF!+#REF!+#REF!+#REF!+#REF!+#REF!+#REF!+#REF!</f>
        <v>#REF!</v>
      </c>
      <c r="E100" s="87" t="e">
        <f>#REF!+#REF!+#REF!+#REF!+#REF!+#REF!+#REF!+НСШ!E100+#REF!+#REF!+#REF!+#REF!+#REF!+#REF!+#REF!+#REF!+#REF!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#REF!+#REF!+#REF!+#REF!+#REF!+#REF!+#REF!+НСШ!H100+#REF!+#REF!+#REF!+#REF!+#REF!+#REF!+#REF!+#REF!+#REF!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0">
        <v>2933814.95</v>
      </c>
      <c r="Q100" s="641" t="e">
        <f t="shared" ref="Q100:Q108" si="32">P100-H100</f>
        <v>#REF!</v>
      </c>
      <c r="R100" s="598">
        <v>2830645</v>
      </c>
      <c r="S100" s="598">
        <f t="shared" ref="S100:S108" si="33">R100-G100</f>
        <v>2627941</v>
      </c>
      <c r="T100" s="330">
        <v>5323878.4000000004</v>
      </c>
      <c r="U100" s="738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#REF!+#REF!+#REF!+#REF!+#REF!+#REF!+#REF!+НСШ!C101+#REF!+#REF!+#REF!+#REF!+#REF!+#REF!+#REF!+#REF!+#REF!</f>
        <v>#REF!</v>
      </c>
      <c r="D101" s="745" t="e">
        <f>#REF!+#REF!+#REF!+#REF!+#REF!+#REF!+#REF!+НСШ!D101+#REF!+#REF!+#REF!+#REF!+#REF!+#REF!+#REF!+#REF!+#REF!</f>
        <v>#REF!</v>
      </c>
      <c r="E101" s="87" t="e">
        <f>#REF!+#REF!+#REF!+#REF!+#REF!+#REF!+#REF!+НСШ!E101+#REF!+#REF!+#REF!+#REF!+#REF!+#REF!+#REF!+#REF!+#REF!</f>
        <v>#REF!</v>
      </c>
      <c r="F101" s="207" t="e">
        <f t="shared" si="31"/>
        <v>#REF!</v>
      </c>
      <c r="G101" s="207" t="e">
        <f>#REF!+#REF!+#REF!+#REF!+#REF!+#REF!+#REF!+НСШ!G101+#REF!+#REF!+#REF!+#REF!+#REF!+#REF!+#REF!+#REF!+#REF!</f>
        <v>#REF!</v>
      </c>
      <c r="H101" s="207" t="e">
        <f>#REF!+#REF!+#REF!+#REF!+#REF!+#REF!+#REF!+НСШ!H101+#REF!+#REF!+#REF!+#REF!+#REF!+#REF!+#REF!+#REF!+#REF!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0">
        <v>822210</v>
      </c>
      <c r="Q101" s="641" t="e">
        <f t="shared" si="32"/>
        <v>#REF!</v>
      </c>
      <c r="R101" s="598">
        <v>786540</v>
      </c>
      <c r="S101" s="598" t="e">
        <f t="shared" si="33"/>
        <v>#REF!</v>
      </c>
      <c r="T101" s="330">
        <v>1047515</v>
      </c>
      <c r="U101" s="738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#REF!+#REF!+#REF!+#REF!+#REF!+#REF!+#REF!+НСШ!C102+#REF!+#REF!+#REF!+#REF!+#REF!+#REF!+#REF!+#REF!+#REF!</f>
        <v>#REF!</v>
      </c>
      <c r="D102" s="87" t="e">
        <f>#REF!+#REF!+#REF!+#REF!+#REF!+#REF!+#REF!+НСШ!D102+#REF!+#REF!+#REF!+#REF!+#REF!+#REF!+#REF!+#REF!+#REF!</f>
        <v>#REF!</v>
      </c>
      <c r="E102" s="87" t="e">
        <f>#REF!+#REF!+#REF!+#REF!+#REF!+#REF!+#REF!+НСШ!E102+#REF!+#REF!+#REF!+#REF!+#REF!+#REF!+#REF!+#REF!+#REF!</f>
        <v>#REF!</v>
      </c>
      <c r="F102" s="207" t="e">
        <f t="shared" si="31"/>
        <v>#REF!</v>
      </c>
      <c r="G102" s="207" t="e">
        <f>#REF!+#REF!+#REF!+#REF!+#REF!+#REF!+#REF!+НСШ!G102+#REF!+#REF!+#REF!+#REF!+#REF!+#REF!+#REF!+#REF!+#REF!</f>
        <v>#REF!</v>
      </c>
      <c r="H102" s="207" t="e">
        <f>#REF!+#REF!+#REF!+#REF!+#REF!+#REF!+#REF!+НСШ!H102+#REF!+#REF!+#REF!+#REF!+#REF!+#REF!+#REF!+#REF!+#REF!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0">
        <v>12000</v>
      </c>
      <c r="Q102" s="641" t="e">
        <f t="shared" si="32"/>
        <v>#REF!</v>
      </c>
      <c r="R102" s="598">
        <v>12000</v>
      </c>
      <c r="S102" s="598" t="e">
        <f t="shared" si="33"/>
        <v>#REF!</v>
      </c>
      <c r="T102" s="330">
        <v>0</v>
      </c>
      <c r="U102" s="738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#REF!+#REF!+#REF!+#REF!+#REF!+#REF!+#REF!+НСШ!C103+#REF!+#REF!+#REF!+#REF!+#REF!+#REF!+#REF!+#REF!+#REF!</f>
        <v>#REF!</v>
      </c>
      <c r="D103" s="745" t="e">
        <f>#REF!+#REF!+#REF!+#REF!+#REF!+#REF!+#REF!+НСШ!D103+#REF!+#REF!+#REF!+#REF!+#REF!+#REF!+#REF!+#REF!+#REF!</f>
        <v>#REF!</v>
      </c>
      <c r="E103" s="87" t="e">
        <f>#REF!+#REF!+#REF!+#REF!+#REF!+#REF!+#REF!+НСШ!E103+#REF!+#REF!+#REF!+#REF!+#REF!+#REF!+#REF!+#REF!+#REF!</f>
        <v>#REF!</v>
      </c>
      <c r="F103" s="207" t="e">
        <f t="shared" si="31"/>
        <v>#REF!</v>
      </c>
      <c r="G103" s="207" t="e">
        <f>#REF!+#REF!+#REF!+#REF!+#REF!+#REF!+#REF!+НСШ!G103+#REF!+#REF!+#REF!+#REF!+#REF!+#REF!+#REF!+#REF!+#REF!</f>
        <v>#REF!</v>
      </c>
      <c r="H103" s="207" t="e">
        <f>#REF!+#REF!+#REF!+#REF!+#REF!+#REF!+#REF!+НСШ!H103+#REF!+#REF!+#REF!+#REF!+#REF!+#REF!+#REF!+#REF!+#REF!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0">
        <v>859322.23999999987</v>
      </c>
      <c r="Q103" s="641" t="e">
        <f t="shared" si="32"/>
        <v>#REF!</v>
      </c>
      <c r="R103" s="598">
        <v>1051050</v>
      </c>
      <c r="S103" s="598" t="e">
        <f t="shared" si="33"/>
        <v>#REF!</v>
      </c>
      <c r="T103" s="330">
        <v>1328588</v>
      </c>
      <c r="U103" s="738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#REF!+#REF!+#REF!+#REF!+#REF!+#REF!+#REF!+НСШ!C104+#REF!+#REF!+#REF!+#REF!+#REF!+#REF!+#REF!+#REF!+#REF!</f>
        <v>#REF!</v>
      </c>
      <c r="D104" s="745" t="e">
        <f>#REF!+#REF!+#REF!+#REF!+#REF!+#REF!+#REF!+НСШ!D104+#REF!+#REF!+#REF!+#REF!+#REF!+#REF!+#REF!+#REF!+#REF!</f>
        <v>#REF!</v>
      </c>
      <c r="E104" s="87" t="e">
        <f>#REF!+#REF!+#REF!+#REF!+#REF!+#REF!+#REF!+НСШ!E104+#REF!+#REF!+#REF!+#REF!+#REF!+#REF!+#REF!+#REF!+#REF!</f>
        <v>#REF!</v>
      </c>
      <c r="F104" s="207" t="e">
        <f t="shared" si="31"/>
        <v>#REF!</v>
      </c>
      <c r="G104" s="207" t="e">
        <f>#REF!+#REF!+#REF!+#REF!+#REF!+#REF!+#REF!+НСШ!G104+#REF!+#REF!+#REF!+#REF!+#REF!+#REF!+#REF!+#REF!+#REF!</f>
        <v>#REF!</v>
      </c>
      <c r="H104" s="207" t="e">
        <f>#REF!+#REF!+#REF!+#REF!+#REF!+#REF!+#REF!+НСШ!H104+#REF!+#REF!+#REF!+#REF!+#REF!+#REF!+#REF!+#REF!+#REF!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2">
        <v>29860</v>
      </c>
      <c r="Q104" s="641" t="e">
        <f t="shared" si="32"/>
        <v>#REF!</v>
      </c>
      <c r="R104" s="643">
        <v>1860</v>
      </c>
      <c r="S104" s="643" t="e">
        <f t="shared" si="33"/>
        <v>#REF!</v>
      </c>
      <c r="T104" s="406">
        <v>6120</v>
      </c>
      <c r="U104" s="738" t="e">
        <f t="shared" si="28"/>
        <v>#REF!</v>
      </c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6"/>
      <c r="AM104" s="406"/>
      <c r="AN104" s="406"/>
      <c r="AO104" s="406"/>
      <c r="AP104" s="406"/>
      <c r="AQ104" s="406"/>
      <c r="AR104" s="406"/>
      <c r="AS104" s="406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#REF!+#REF!+#REF!+#REF!+#REF!+#REF!+#REF!+НСШ!C105+#REF!+#REF!+#REF!+#REF!+#REF!+#REF!+#REF!+#REF!+#REF!</f>
        <v>#REF!</v>
      </c>
      <c r="D105" s="745" t="e">
        <f>#REF!+#REF!+#REF!+#REF!+#REF!+#REF!+#REF!+НСШ!D105+#REF!+#REF!+#REF!+#REF!+#REF!+#REF!+#REF!+#REF!+#REF!</f>
        <v>#REF!</v>
      </c>
      <c r="E105" s="87" t="e">
        <f>#REF!+#REF!+#REF!+#REF!+#REF!+#REF!+#REF!+НСШ!E105+#REF!+#REF!+#REF!+#REF!+#REF!+#REF!+#REF!+#REF!+#REF!</f>
        <v>#REF!</v>
      </c>
      <c r="F105" s="207" t="e">
        <f t="shared" si="31"/>
        <v>#REF!</v>
      </c>
      <c r="G105" s="207" t="e">
        <f>#REF!+#REF!+#REF!+#REF!+#REF!+#REF!+#REF!+НСШ!G105+#REF!+#REF!+#REF!+#REF!+#REF!+#REF!+#REF!+#REF!+#REF!</f>
        <v>#REF!</v>
      </c>
      <c r="H105" s="207" t="e">
        <f>#REF!+#REF!+#REF!+#REF!+#REF!+#REF!+#REF!+НСШ!H105+#REF!+#REF!+#REF!+#REF!+#REF!+#REF!+#REF!+#REF!+#REF!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2">
        <v>305600</v>
      </c>
      <c r="Q105" s="641" t="e">
        <f t="shared" si="32"/>
        <v>#REF!</v>
      </c>
      <c r="R105" s="643">
        <v>419600</v>
      </c>
      <c r="S105" s="643" t="e">
        <f t="shared" si="33"/>
        <v>#REF!</v>
      </c>
      <c r="T105" s="406">
        <v>901807</v>
      </c>
      <c r="U105" s="738" t="e">
        <f t="shared" si="28"/>
        <v>#REF!</v>
      </c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6"/>
      <c r="AM105" s="406"/>
      <c r="AN105" s="406"/>
      <c r="AO105" s="406"/>
      <c r="AP105" s="406"/>
      <c r="AQ105" s="406"/>
      <c r="AR105" s="406"/>
      <c r="AS105" s="406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#REF!+#REF!+#REF!+#REF!+#REF!+#REF!+#REF!+НСШ!C106+#REF!+#REF!+#REF!+#REF!+#REF!+#REF!+#REF!+#REF!+#REF!</f>
        <v>#REF!</v>
      </c>
      <c r="D106" s="745" t="e">
        <f>#REF!+#REF!+#REF!+#REF!+#REF!+#REF!+#REF!+НСШ!D106+#REF!+#REF!+#REF!+#REF!+#REF!+#REF!+#REF!+#REF!+#REF!</f>
        <v>#REF!</v>
      </c>
      <c r="E106" s="87" t="e">
        <f>#REF!+#REF!+#REF!+#REF!+#REF!+#REF!+#REF!+НСШ!E106+#REF!+#REF!+#REF!+#REF!+#REF!+#REF!+#REF!+#REF!+#REF!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#REF!+#REF!+#REF!+#REF!+#REF!+#REF!+#REF!+НСШ!H106+#REF!+#REF!+#REF!+#REF!+#REF!+#REF!+#REF!+#REF!+#REF!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7">
        <v>104202.05</v>
      </c>
      <c r="Q106" s="641" t="e">
        <f t="shared" si="32"/>
        <v>#REF!</v>
      </c>
      <c r="R106" s="641">
        <v>131252</v>
      </c>
      <c r="S106" s="641">
        <f t="shared" si="33"/>
        <v>116256.69</v>
      </c>
      <c r="T106" s="403">
        <v>180086</v>
      </c>
      <c r="U106" s="738" t="e">
        <f t="shared" si="28"/>
        <v>#REF!</v>
      </c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3"/>
      <c r="AM106" s="403"/>
      <c r="AN106" s="403"/>
      <c r="AO106" s="403"/>
      <c r="AP106" s="403"/>
      <c r="AQ106" s="403"/>
      <c r="AR106" s="403"/>
      <c r="AS106" s="403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#REF!+#REF!+#REF!+#REF!+#REF!+#REF!+#REF!+НСШ!C107+#REF!+#REF!+#REF!+#REF!+#REF!+#REF!+#REF!+#REF!+#REF!</f>
        <v>#REF!</v>
      </c>
      <c r="D107" s="745" t="e">
        <f>#REF!+#REF!+#REF!+#REF!+#REF!+#REF!+#REF!+НСШ!D107+#REF!+#REF!+#REF!+#REF!+#REF!+#REF!+#REF!+#REF!+#REF!</f>
        <v>#REF!</v>
      </c>
      <c r="E107" s="87" t="e">
        <f>#REF!+#REF!+#REF!+#REF!+#REF!+#REF!+#REF!+НСШ!E107+#REF!+#REF!+#REF!+#REF!+#REF!+#REF!+#REF!+#REF!+#REF!</f>
        <v>#REF!</v>
      </c>
      <c r="F107" s="207" t="e">
        <f t="shared" si="31"/>
        <v>#REF!</v>
      </c>
      <c r="G107" s="207" t="e">
        <f>#REF!+#REF!+#REF!+#REF!+#REF!+#REF!+#REF!+НСШ!G107+#REF!+#REF!+#REF!+#REF!+#REF!+#REF!+#REF!+#REF!+#REF!</f>
        <v>#REF!</v>
      </c>
      <c r="H107" s="207" t="e">
        <f>#REF!+#REF!+#REF!+#REF!+#REF!+#REF!+#REF!+НСШ!H107+#REF!+#REF!+#REF!+#REF!+#REF!+#REF!+#REF!+#REF!+#REF!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0">
        <v>240870</v>
      </c>
      <c r="Q107" s="641" t="e">
        <f t="shared" si="32"/>
        <v>#REF!</v>
      </c>
      <c r="R107" s="598">
        <v>305660</v>
      </c>
      <c r="S107" s="598" t="e">
        <f t="shared" si="33"/>
        <v>#REF!</v>
      </c>
      <c r="T107" s="330">
        <v>208996</v>
      </c>
      <c r="U107" s="738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#REF!+#REF!+#REF!+#REF!+#REF!+#REF!+#REF!+НСШ!C108+#REF!+#REF!+#REF!+#REF!+#REF!+#REF!+#REF!+#REF!+#REF!</f>
        <v>#REF!</v>
      </c>
      <c r="D108" s="745" t="e">
        <f>#REF!+#REF!+#REF!+#REF!+#REF!+#REF!+#REF!+НСШ!D108+#REF!+#REF!+#REF!+#REF!+#REF!+#REF!+#REF!+#REF!+#REF!</f>
        <v>#REF!</v>
      </c>
      <c r="E108" s="87" t="e">
        <f>#REF!+#REF!+#REF!+#REF!+#REF!+#REF!+#REF!+НСШ!E108+#REF!+#REF!+#REF!+#REF!+#REF!+#REF!+#REF!+#REF!+#REF!</f>
        <v>#REF!</v>
      </c>
      <c r="F108" s="207" t="e">
        <f t="shared" si="31"/>
        <v>#REF!</v>
      </c>
      <c r="G108" s="207" t="e">
        <f>#REF!+#REF!+#REF!+#REF!+#REF!+#REF!+#REF!+НСШ!G108+#REF!+#REF!+#REF!+#REF!+#REF!+#REF!+#REF!+#REF!+#REF!</f>
        <v>#REF!</v>
      </c>
      <c r="H108" s="207" t="e">
        <f>#REF!+#REF!+#REF!+#REF!+#REF!+#REF!+#REF!+НСШ!H108+#REF!+#REF!+#REF!+#REF!+#REF!+#REF!+#REF!+#REF!+#REF!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0">
        <v>461915.95</v>
      </c>
      <c r="Q108" s="641" t="e">
        <f t="shared" si="32"/>
        <v>#REF!</v>
      </c>
      <c r="R108" s="598">
        <v>480350</v>
      </c>
      <c r="S108" s="598" t="e">
        <f t="shared" si="33"/>
        <v>#REF!</v>
      </c>
      <c r="T108" s="330">
        <v>1305083</v>
      </c>
      <c r="U108" s="738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4"/>
      <c r="Q109" s="641"/>
      <c r="R109" s="645"/>
      <c r="S109" s="645"/>
      <c r="T109" s="409">
        <v>45036465.259999998</v>
      </c>
      <c r="U109" s="738" t="e">
        <f t="shared" si="28"/>
        <v>#REF!</v>
      </c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09"/>
      <c r="AG109" s="409"/>
      <c r="AH109" s="409"/>
      <c r="AI109" s="409"/>
      <c r="AJ109" s="409"/>
      <c r="AK109" s="409"/>
      <c r="AL109" s="409"/>
      <c r="AM109" s="409"/>
      <c r="AN109" s="409"/>
      <c r="AO109" s="409"/>
      <c r="AP109" s="409"/>
      <c r="AQ109" s="409"/>
      <c r="AR109" s="409"/>
      <c r="AS109" s="409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#REF!+#REF!+#REF!+#REF!+#REF!+#REF!+#REF!+НСШ!C110+#REF!+#REF!+#REF!+#REF!+#REF!+#REF!+#REF!+#REF!+#REF!</f>
        <v>#REF!</v>
      </c>
      <c r="D110" s="745" t="e">
        <f>#REF!+#REF!+#REF!+#REF!+#REF!+#REF!+#REF!+НСШ!D110+#REF!+#REF!+#REF!+#REF!+#REF!+#REF!+#REF!+#REF!+#REF!</f>
        <v>#REF!</v>
      </c>
      <c r="E110" s="87" t="e">
        <f>#REF!+#REF!+#REF!+#REF!+#REF!+#REF!+#REF!+НСШ!E110+#REF!+#REF!+#REF!+#REF!+#REF!+#REF!+#REF!+#REF!+#REF!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#REF!+#REF!+#REF!+#REF!+#REF!+#REF!+#REF!+НСШ!H110+#REF!+#REF!+#REF!+#REF!+#REF!+#REF!+#REF!+#REF!+#REF!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0">
        <v>2554372.6</v>
      </c>
      <c r="Q110" s="641" t="e">
        <f>P110-H110</f>
        <v>#REF!</v>
      </c>
      <c r="R110" s="598">
        <v>2409357</v>
      </c>
      <c r="S110" s="598">
        <f>R110-G110</f>
        <v>2236799</v>
      </c>
      <c r="T110" s="330">
        <v>3578877</v>
      </c>
      <c r="U110" s="738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#REF!+#REF!+#REF!+#REF!+#REF!+#REF!+#REF!+НСШ!C111+#REF!+#REF!+#REF!+#REF!+#REF!+#REF!+#REF!+#REF!+#REF!</f>
        <v>#REF!</v>
      </c>
      <c r="D111" s="745" t="e">
        <f>#REF!+#REF!+#REF!+#REF!+#REF!+#REF!+#REF!+НСШ!D111+#REF!+#REF!+#REF!+#REF!+#REF!+#REF!+#REF!+#REF!+#REF!</f>
        <v>#REF!</v>
      </c>
      <c r="E111" s="87" t="e">
        <f>#REF!+#REF!+#REF!+#REF!+#REF!+#REF!+#REF!+НСШ!E111+#REF!+#REF!+#REF!+#REF!+#REF!+#REF!+#REF!+#REF!+#REF!</f>
        <v>#REF!</v>
      </c>
      <c r="F111" s="207" t="e">
        <f t="shared" ref="F111:F121" si="36">D111/C111*100</f>
        <v>#REF!</v>
      </c>
      <c r="G111" s="207" t="e">
        <f>#REF!+#REF!+#REF!+#REF!+#REF!+#REF!+#REF!+НСШ!G111+#REF!+#REF!+#REF!+#REF!+#REF!+#REF!+#REF!+#REF!+#REF!</f>
        <v>#REF!</v>
      </c>
      <c r="H111" s="207" t="e">
        <f>#REF!+#REF!+#REF!+#REF!+#REF!+#REF!+#REF!+НСШ!H111+#REF!+#REF!+#REF!+#REF!+#REF!+#REF!+#REF!+#REF!+#REF!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3">
        <v>56800</v>
      </c>
      <c r="Q111" s="641" t="e">
        <f>P111-H111</f>
        <v>#REF!</v>
      </c>
      <c r="R111" s="634">
        <v>154220</v>
      </c>
      <c r="S111" s="634" t="e">
        <f>R111-G111</f>
        <v>#REF!</v>
      </c>
      <c r="T111" s="386">
        <v>148750</v>
      </c>
      <c r="U111" s="738" t="e">
        <f t="shared" si="28"/>
        <v>#REF!</v>
      </c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386"/>
      <c r="AG111" s="386"/>
      <c r="AH111" s="386"/>
      <c r="AI111" s="386"/>
      <c r="AJ111" s="386"/>
      <c r="AK111" s="386"/>
      <c r="AL111" s="386"/>
      <c r="AM111" s="386"/>
      <c r="AN111" s="386"/>
      <c r="AO111" s="386"/>
      <c r="AP111" s="386"/>
      <c r="AQ111" s="386"/>
      <c r="AR111" s="386"/>
      <c r="AS111" s="386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#REF!+#REF!+#REF!+#REF!+#REF!+#REF!+#REF!+НСШ!C112+#REF!+#REF!+#REF!+#REF!+#REF!+#REF!+#REF!+#REF!+#REF!</f>
        <v>#REF!</v>
      </c>
      <c r="D112" s="745" t="e">
        <f>#REF!+#REF!+#REF!+#REF!+#REF!+#REF!+#REF!+НСШ!D112+#REF!+#REF!+#REF!+#REF!+#REF!+#REF!+#REF!+#REF!+#REF!</f>
        <v>#REF!</v>
      </c>
      <c r="E112" s="87" t="e">
        <f>#REF!+#REF!+#REF!+#REF!+#REF!+#REF!+#REF!+НСШ!E112+#REF!+#REF!+#REF!+#REF!+#REF!+#REF!+#REF!+#REF!+#REF!</f>
        <v>#REF!</v>
      </c>
      <c r="F112" s="207" t="e">
        <f t="shared" si="36"/>
        <v>#REF!</v>
      </c>
      <c r="G112" s="207" t="e">
        <f>#REF!+#REF!+#REF!+#REF!+#REF!+#REF!+#REF!+НСШ!G112+#REF!+#REF!+#REF!+#REF!+#REF!+#REF!+#REF!+#REF!+#REF!</f>
        <v>#REF!</v>
      </c>
      <c r="H112" s="207" t="e">
        <f>#REF!+#REF!+#REF!+#REF!+#REF!+#REF!+#REF!+НСШ!H112+#REF!+#REF!+#REF!+#REF!+#REF!+#REF!+#REF!+#REF!+#REF!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6">
        <v>228300</v>
      </c>
      <c r="Q112" s="641" t="e">
        <f>P112-H112</f>
        <v>#REF!</v>
      </c>
      <c r="R112" s="647">
        <v>245895</v>
      </c>
      <c r="S112" s="647" t="e">
        <f>R112-G112</f>
        <v>#REF!</v>
      </c>
      <c r="T112" s="413">
        <v>284100</v>
      </c>
      <c r="U112" s="738" t="e">
        <f t="shared" si="28"/>
        <v>#REF!</v>
      </c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#REF!+#REF!+#REF!+#REF!+#REF!+#REF!+#REF!+НСШ!C113+#REF!+#REF!+#REF!+#REF!+#REF!+#REF!+#REF!+#REF!+#REF!</f>
        <v>#REF!</v>
      </c>
      <c r="D113" s="87" t="e">
        <f>#REF!+#REF!+#REF!+#REF!+#REF!+#REF!+#REF!+НСШ!D113+#REF!+#REF!+#REF!+#REF!+#REF!+#REF!+#REF!+#REF!+#REF!</f>
        <v>#REF!</v>
      </c>
      <c r="E113" s="87" t="e">
        <f>#REF!+#REF!+#REF!+#REF!+#REF!+#REF!+#REF!+НСШ!E113+#REF!+#REF!+#REF!+#REF!+#REF!+#REF!+#REF!+#REF!+#REF!</f>
        <v>#REF!</v>
      </c>
      <c r="F113" s="207" t="e">
        <f t="shared" si="36"/>
        <v>#REF!</v>
      </c>
      <c r="G113" s="207" t="e">
        <f>#REF!+#REF!+#REF!+#REF!+#REF!+#REF!+#REF!+НСШ!G113+#REF!+#REF!+#REF!+#REF!+#REF!+#REF!+#REF!+#REF!+#REF!</f>
        <v>#REF!</v>
      </c>
      <c r="H113" s="207" t="e">
        <f>#REF!+#REF!+#REF!+#REF!+#REF!+#REF!+#REF!+НСШ!H113+#REF!+#REF!+#REF!+#REF!+#REF!+#REF!+#REF!+#REF!+#REF!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6"/>
      <c r="Q113" s="641"/>
      <c r="R113" s="647"/>
      <c r="S113" s="647"/>
      <c r="T113" s="413">
        <v>0</v>
      </c>
      <c r="U113" s="738" t="e">
        <f t="shared" si="28"/>
        <v>#REF!</v>
      </c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3"/>
      <c r="AM113" s="413"/>
      <c r="AN113" s="413"/>
      <c r="AO113" s="413"/>
      <c r="AP113" s="413"/>
      <c r="AQ113" s="413"/>
      <c r="AR113" s="413"/>
      <c r="AS113" s="413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#REF!+#REF!+#REF!+#REF!+#REF!+#REF!+#REF!+НСШ!C114+#REF!+#REF!+#REF!+#REF!+#REF!+#REF!+#REF!+#REF!+#REF!</f>
        <v>#REF!</v>
      </c>
      <c r="D114" s="745" t="e">
        <f>#REF!+#REF!+#REF!+#REF!+#REF!+#REF!+#REF!+НСШ!D114+#REF!+#REF!+#REF!+#REF!+#REF!+#REF!+#REF!+#REF!+#REF!</f>
        <v>#REF!</v>
      </c>
      <c r="E114" s="87" t="e">
        <f>#REF!+#REF!+#REF!+#REF!+#REF!+#REF!+#REF!+НСШ!E114+#REF!+#REF!+#REF!+#REF!+#REF!+#REF!+#REF!+#REF!+#REF!</f>
        <v>#REF!</v>
      </c>
      <c r="F114" s="207" t="e">
        <f t="shared" si="36"/>
        <v>#REF!</v>
      </c>
      <c r="G114" s="207" t="e">
        <f>#REF!+#REF!+#REF!+#REF!+#REF!+#REF!+#REF!+НСШ!G114+#REF!+#REF!+#REF!+#REF!+#REF!+#REF!+#REF!+#REF!+#REF!</f>
        <v>#REF!</v>
      </c>
      <c r="H114" s="207" t="e">
        <f>#REF!+#REF!+#REF!+#REF!+#REF!+#REF!+#REF!+НСШ!H114+#REF!+#REF!+#REF!+#REF!+#REF!+#REF!+#REF!+#REF!+#REF!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8">
        <v>27095479.880000003</v>
      </c>
      <c r="Q114" s="641" t="e">
        <f>P114-H114</f>
        <v>#REF!</v>
      </c>
      <c r="R114" s="649">
        <v>26954798.52</v>
      </c>
      <c r="S114" s="649" t="e">
        <f>R114-G114</f>
        <v>#REF!</v>
      </c>
      <c r="T114" s="416">
        <v>39301923.259999998</v>
      </c>
      <c r="U114" s="738" t="e">
        <f t="shared" si="28"/>
        <v>#REF!</v>
      </c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#REF!+#REF!+#REF!+#REF!+#REF!+#REF!+#REF!+НСШ!C115+#REF!+#REF!+#REF!+#REF!+#REF!+#REF!+#REF!+#REF!+#REF!</f>
        <v>#REF!</v>
      </c>
      <c r="D115" s="745" t="e">
        <f>#REF!+#REF!+#REF!+#REF!+#REF!+#REF!+#REF!+НСШ!D115+#REF!+#REF!+#REF!+#REF!+#REF!+#REF!+#REF!+#REF!+#REF!</f>
        <v>#REF!</v>
      </c>
      <c r="E115" s="87" t="e">
        <f>#REF!+#REF!+#REF!+#REF!+#REF!+#REF!+#REF!+НСШ!E115+#REF!+#REF!+#REF!+#REF!+#REF!+#REF!+#REF!+#REF!+#REF!</f>
        <v>#REF!</v>
      </c>
      <c r="F115" s="207" t="e">
        <f t="shared" si="36"/>
        <v>#REF!</v>
      </c>
      <c r="G115" s="207" t="e">
        <f>#REF!+#REF!+#REF!+#REF!+#REF!+#REF!+#REF!+НСШ!G115+#REF!+#REF!+#REF!+#REF!+#REF!+#REF!+#REF!+#REF!+#REF!</f>
        <v>#REF!</v>
      </c>
      <c r="H115" s="207" t="e">
        <f>#REF!+#REF!+#REF!+#REF!+#REF!+#REF!+#REF!+НСШ!H115+#REF!+#REF!+#REF!+#REF!+#REF!+#REF!+#REF!+#REF!+#REF!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8">
        <v>892315</v>
      </c>
      <c r="Q115" s="641" t="e">
        <f>P115-H115</f>
        <v>#REF!</v>
      </c>
      <c r="R115" s="649">
        <v>921372</v>
      </c>
      <c r="S115" s="649" t="e">
        <f>R115-G115</f>
        <v>#REF!</v>
      </c>
      <c r="T115" s="416">
        <v>290687</v>
      </c>
      <c r="U115" s="738" t="e">
        <f t="shared" si="28"/>
        <v>#REF!</v>
      </c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416"/>
      <c r="AM115" s="416"/>
      <c r="AN115" s="416"/>
      <c r="AO115" s="416"/>
      <c r="AP115" s="416"/>
      <c r="AQ115" s="416"/>
      <c r="AR115" s="416"/>
      <c r="AS115" s="416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#REF!+#REF!+#REF!+#REF!+#REF!+#REF!+#REF!+НСШ!C116+#REF!+#REF!+#REF!+#REF!+#REF!+#REF!+#REF!+#REF!+#REF!</f>
        <v>#REF!</v>
      </c>
      <c r="D116" s="745" t="e">
        <f>#REF!+#REF!+#REF!+#REF!+#REF!+#REF!+#REF!+НСШ!D116+#REF!+#REF!+#REF!+#REF!+#REF!+#REF!+#REF!+#REF!+#REF!</f>
        <v>#REF!</v>
      </c>
      <c r="E116" s="87" t="e">
        <f>#REF!+#REF!+#REF!+#REF!+#REF!+#REF!+#REF!+НСШ!E116+#REF!+#REF!+#REF!+#REF!+#REF!+#REF!+#REF!+#REF!+#REF!</f>
        <v>#REF!</v>
      </c>
      <c r="F116" s="207" t="e">
        <f t="shared" si="36"/>
        <v>#REF!</v>
      </c>
      <c r="G116" s="207" t="e">
        <f>#REF!+#REF!+#REF!+#REF!+#REF!+#REF!+#REF!+НСШ!G116+#REF!+#REF!+#REF!+#REF!+#REF!+#REF!+#REF!+#REF!+#REF!</f>
        <v>#REF!</v>
      </c>
      <c r="H116" s="207" t="e">
        <f>#REF!+#REF!+#REF!+#REF!+#REF!+#REF!+#REF!+НСШ!H116+#REF!+#REF!+#REF!+#REF!+#REF!+#REF!+#REF!+#REF!+#REF!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0">
        <v>478652</v>
      </c>
      <c r="Q116" s="641" t="e">
        <f>P116-H116</f>
        <v>#REF!</v>
      </c>
      <c r="R116" s="651">
        <v>589144</v>
      </c>
      <c r="S116" s="651" t="e">
        <f>R116-G116</f>
        <v>#REF!</v>
      </c>
      <c r="T116" s="419">
        <v>694700</v>
      </c>
      <c r="U116" s="738" t="e">
        <f t="shared" si="28"/>
        <v>#REF!</v>
      </c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19"/>
      <c r="AM116" s="419"/>
      <c r="AN116" s="419"/>
      <c r="AO116" s="419"/>
      <c r="AP116" s="419"/>
      <c r="AQ116" s="419"/>
      <c r="AR116" s="419"/>
      <c r="AS116" s="419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#REF!+#REF!+#REF!+#REF!+#REF!+#REF!+#REF!+НСШ!C117+#REF!+#REF!+#REF!+#REF!+#REF!+#REF!+#REF!+#REF!+#REF!</f>
        <v>#REF!</v>
      </c>
      <c r="D117" s="87" t="e">
        <f>#REF!+#REF!+#REF!+#REF!+#REF!+#REF!+#REF!+НСШ!D117+#REF!+#REF!+#REF!+#REF!+#REF!+#REF!+#REF!+#REF!+#REF!</f>
        <v>#REF!</v>
      </c>
      <c r="E117" s="87" t="e">
        <f>#REF!+#REF!+#REF!+#REF!+#REF!+#REF!+#REF!+НСШ!E117+#REF!+#REF!+#REF!+#REF!+#REF!+#REF!+#REF!+#REF!+#REF!</f>
        <v>#REF!</v>
      </c>
      <c r="F117" s="207" t="e">
        <f t="shared" si="36"/>
        <v>#REF!</v>
      </c>
      <c r="G117" s="207" t="e">
        <f>#REF!+#REF!+#REF!+#REF!+#REF!+#REF!+#REF!+НСШ!G117+#REF!+#REF!+#REF!+#REF!+#REF!+#REF!+#REF!+#REF!+#REF!</f>
        <v>#REF!</v>
      </c>
      <c r="H117" s="207" t="e">
        <f>#REF!+#REF!+#REF!+#REF!+#REF!+#REF!+#REF!+НСШ!H117+#REF!+#REF!+#REF!+#REF!+#REF!+#REF!+#REF!+#REF!+#REF!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0"/>
      <c r="Q117" s="641"/>
      <c r="R117" s="651"/>
      <c r="S117" s="651"/>
      <c r="T117" s="419">
        <v>0</v>
      </c>
      <c r="U117" s="738" t="e">
        <f t="shared" si="28"/>
        <v>#REF!</v>
      </c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419"/>
      <c r="AH117" s="419"/>
      <c r="AI117" s="419"/>
      <c r="AJ117" s="419"/>
      <c r="AK117" s="419"/>
      <c r="AL117" s="419"/>
      <c r="AM117" s="419"/>
      <c r="AN117" s="419"/>
      <c r="AO117" s="419"/>
      <c r="AP117" s="419"/>
      <c r="AQ117" s="419"/>
      <c r="AR117" s="419"/>
      <c r="AS117" s="419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#REF!+#REF!+#REF!+#REF!+#REF!+#REF!+#REF!+НСШ!C118+#REF!+#REF!+#REF!+#REF!+#REF!+#REF!+#REF!+#REF!+#REF!</f>
        <v>#REF!</v>
      </c>
      <c r="D118" s="745" t="e">
        <f>#REF!+#REF!+#REF!+#REF!+#REF!+#REF!+#REF!+НСШ!D118+#REF!+#REF!+#REF!+#REF!+#REF!+#REF!+#REF!+#REF!+#REF!</f>
        <v>#REF!</v>
      </c>
      <c r="E118" s="87" t="e">
        <f>#REF!+#REF!+#REF!+#REF!+#REF!+#REF!+#REF!+НСШ!E118+#REF!+#REF!+#REF!+#REF!+#REF!+#REF!+#REF!+#REF!+#REF!</f>
        <v>#REF!</v>
      </c>
      <c r="F118" s="207" t="e">
        <f t="shared" si="36"/>
        <v>#REF!</v>
      </c>
      <c r="G118" s="207" t="e">
        <f>#REF!+#REF!+#REF!+#REF!+#REF!+#REF!+#REF!+НСШ!G118+#REF!+#REF!+#REF!+#REF!+#REF!+#REF!+#REF!+#REF!+#REF!</f>
        <v>#REF!</v>
      </c>
      <c r="H118" s="207" t="e">
        <f>#REF!+#REF!+#REF!+#REF!+#REF!+#REF!+#REF!+НСШ!H118+#REF!+#REF!+#REF!+#REF!+#REF!+#REF!+#REF!+#REF!+#REF!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0">
        <v>34050</v>
      </c>
      <c r="Q118" s="641" t="e">
        <f>P118-H118</f>
        <v>#REF!</v>
      </c>
      <c r="R118" s="598">
        <v>39570</v>
      </c>
      <c r="S118" s="598" t="e">
        <f>R118-G118</f>
        <v>#REF!</v>
      </c>
      <c r="T118" s="330">
        <v>96477</v>
      </c>
      <c r="U118" s="738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7" t="s">
        <v>66</v>
      </c>
      <c r="B119" s="307">
        <v>2260520</v>
      </c>
      <c r="C119" s="207" t="e">
        <f>#REF!+#REF!+#REF!+#REF!+#REF!+#REF!+#REF!+НСШ!C119+#REF!+#REF!+#REF!+#REF!+#REF!+#REF!+#REF!+#REF!+#REF!</f>
        <v>#REF!</v>
      </c>
      <c r="D119" s="745" t="e">
        <f>#REF!+#REF!+#REF!+#REF!+#REF!+#REF!+#REF!+НСШ!D119+#REF!+#REF!+#REF!+#REF!+#REF!+#REF!+#REF!+#REF!+#REF!</f>
        <v>#REF!</v>
      </c>
      <c r="E119" s="87" t="e">
        <f>#REF!+#REF!+#REF!+#REF!+#REF!+#REF!+#REF!+НСШ!E119+#REF!+#REF!+#REF!+#REF!+#REF!+#REF!+#REF!+#REF!+#REF!</f>
        <v>#REF!</v>
      </c>
      <c r="F119" s="207" t="e">
        <f t="shared" si="36"/>
        <v>#REF!</v>
      </c>
      <c r="G119" s="207" t="e">
        <f>#REF!+#REF!+#REF!+#REF!+#REF!+#REF!+#REF!+НСШ!G119+#REF!+#REF!+#REF!+#REF!+#REF!+#REF!+#REF!+#REF!+#REF!</f>
        <v>#REF!</v>
      </c>
      <c r="H119" s="207" t="e">
        <f>#REF!+#REF!+#REF!+#REF!+#REF!+#REF!+#REF!+НСШ!H119+#REF!+#REF!+#REF!+#REF!+#REF!+#REF!+#REF!+#REF!+#REF!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0">
        <v>269166.2</v>
      </c>
      <c r="Q119" s="641" t="e">
        <f>P119-H119</f>
        <v>#REF!</v>
      </c>
      <c r="R119" s="598">
        <v>235904</v>
      </c>
      <c r="S119" s="598" t="e">
        <f>R119-G119</f>
        <v>#REF!</v>
      </c>
      <c r="T119" s="330">
        <v>410507</v>
      </c>
      <c r="U119" s="738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7" t="s">
        <v>271</v>
      </c>
      <c r="B120" s="307">
        <v>2260051</v>
      </c>
      <c r="C120" s="207" t="e">
        <f>#REF!+#REF!+#REF!+#REF!+#REF!+#REF!+#REF!+НСШ!C120+#REF!+#REF!+#REF!+#REF!+#REF!+#REF!+#REF!+#REF!+#REF!</f>
        <v>#REF!</v>
      </c>
      <c r="D120" s="745" t="e">
        <f>#REF!+#REF!+#REF!+#REF!+#REF!+#REF!+#REF!+НСШ!D120+#REF!+#REF!+#REF!+#REF!+#REF!+#REF!+#REF!+#REF!+#REF!</f>
        <v>#REF!</v>
      </c>
      <c r="E120" s="87" t="e">
        <f>#REF!+#REF!+#REF!+#REF!+#REF!+#REF!+#REF!+НСШ!E120+#REF!+#REF!+#REF!+#REF!+#REF!+#REF!+#REF!+#REF!+#REF!</f>
        <v>#REF!</v>
      </c>
      <c r="F120" s="207" t="e">
        <f t="shared" si="36"/>
        <v>#REF!</v>
      </c>
      <c r="G120" s="207" t="e">
        <f>#REF!+#REF!+#REF!+#REF!+#REF!+#REF!+#REF!+НСШ!G120+#REF!+#REF!+#REF!+#REF!+#REF!+#REF!+#REF!+#REF!+#REF!</f>
        <v>#REF!</v>
      </c>
      <c r="H120" s="207" t="e">
        <f>#REF!+#REF!+#REF!+#REF!+#REF!+#REF!+#REF!+НСШ!H120+#REF!+#REF!+#REF!+#REF!+#REF!+#REF!+#REF!+#REF!+#REF!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0"/>
      <c r="Q120" s="641"/>
      <c r="T120" s="330"/>
      <c r="U120" s="738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7" t="s">
        <v>67</v>
      </c>
      <c r="B121" s="307">
        <v>2260521</v>
      </c>
      <c r="C121" s="207" t="e">
        <f>#REF!+#REF!+#REF!+#REF!+#REF!+#REF!+#REF!+НСШ!C121+#REF!+#REF!+#REF!+#REF!+#REF!+#REF!+#REF!+#REF!+#REF!</f>
        <v>#REF!</v>
      </c>
      <c r="D121" s="745" t="e">
        <f>#REF!+#REF!+#REF!+#REF!+#REF!+#REF!+#REF!+НСШ!D121+#REF!+#REF!+#REF!+#REF!+#REF!+#REF!+#REF!+#REF!+#REF!</f>
        <v>#REF!</v>
      </c>
      <c r="E121" s="87" t="e">
        <f>#REF!+#REF!+#REF!+#REF!+#REF!+#REF!+#REF!+НСШ!E121+#REF!+#REF!+#REF!+#REF!+#REF!+#REF!+#REF!+#REF!+#REF!</f>
        <v>#REF!</v>
      </c>
      <c r="F121" s="207" t="e">
        <f t="shared" si="36"/>
        <v>#REF!</v>
      </c>
      <c r="G121" s="207" t="e">
        <f>#REF!+#REF!+#REF!+#REF!+#REF!+#REF!+#REF!+НСШ!G121+#REF!+#REF!+#REF!+#REF!+#REF!+#REF!+#REF!+#REF!+#REF!</f>
        <v>#REF!</v>
      </c>
      <c r="H121" s="207" t="e">
        <f>#REF!+#REF!+#REF!+#REF!+#REF!+#REF!+#REF!+НСШ!H121+#REF!+#REF!+#REF!+#REF!+#REF!+#REF!+#REF!+#REF!+#REF!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2">
        <v>18684.629999999997</v>
      </c>
      <c r="Q121" s="641" t="e">
        <f>P121-H121</f>
        <v>#REF!</v>
      </c>
      <c r="R121" s="653">
        <v>175427</v>
      </c>
      <c r="S121" s="653" t="e">
        <f>R121-G121</f>
        <v>#REF!</v>
      </c>
      <c r="T121" s="422">
        <v>230444</v>
      </c>
      <c r="U121" s="738" t="e">
        <f t="shared" si="28"/>
        <v>#REF!</v>
      </c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422"/>
      <c r="AJ121" s="422"/>
      <c r="AK121" s="422"/>
      <c r="AL121" s="422"/>
      <c r="AM121" s="422"/>
      <c r="AN121" s="422"/>
      <c r="AO121" s="422"/>
      <c r="AP121" s="422"/>
      <c r="AQ121" s="422"/>
      <c r="AR121" s="422"/>
      <c r="AS121" s="422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#REF!+#REF!+#REF!+#REF!+#REF!+#REF!+#REF!+НСШ!C122+#REF!+#REF!+#REF!+#REF!+#REF!+#REF!+#REF!+#REF!+#REF!</f>
        <v>#REF!</v>
      </c>
      <c r="D122" s="746" t="e">
        <f>#REF!+#REF!+#REF!+#REF!+#REF!+#REF!+#REF!+НСШ!D122+#REF!+#REF!+#REF!+#REF!+#REF!+#REF!+#REF!+#REF!+#REF!</f>
        <v>#REF!</v>
      </c>
      <c r="E122" s="125" t="e">
        <f>#REF!+#REF!+#REF!+#REF!+#REF!+#REF!+#REF!+НСШ!E122+#REF!+#REF!+#REF!+#REF!+#REF!+#REF!+#REF!+#REF!+#REF!</f>
        <v>#REF!</v>
      </c>
      <c r="F122" s="221" t="e">
        <f t="shared" si="27"/>
        <v>#REF!</v>
      </c>
      <c r="G122" s="221" t="e">
        <f>#REF!+#REF!+#REF!+#REF!+#REF!+#REF!+#REF!+НСШ!G122+#REF!+#REF!+#REF!+#REF!+#REF!+#REF!+#REF!+#REF!+#REF!</f>
        <v>#REF!</v>
      </c>
      <c r="H122" s="125" t="e">
        <f>#REF!+#REF!+#REF!+#REF!+#REF!+#REF!+#REF!+НСШ!H122+#REF!+#REF!+#REF!+#REF!+#REF!+#REF!+#REF!+#REF!+#REF!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4">
        <v>12725887.98</v>
      </c>
      <c r="Q122" s="641" t="e">
        <f>P122-H122</f>
        <v>#REF!</v>
      </c>
      <c r="R122" s="634">
        <v>14527729.379999999</v>
      </c>
      <c r="S122" s="634" t="e">
        <f>R122-G122</f>
        <v>#REF!</v>
      </c>
      <c r="T122" s="386">
        <v>9649827</v>
      </c>
      <c r="U122" s="738" t="e">
        <f t="shared" si="28"/>
        <v>#REF!</v>
      </c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6"/>
      <c r="AG122" s="386"/>
      <c r="AH122" s="386"/>
      <c r="AI122" s="386"/>
      <c r="AJ122" s="386"/>
      <c r="AK122" s="386"/>
      <c r="AL122" s="386"/>
      <c r="AM122" s="386"/>
      <c r="AN122" s="386"/>
      <c r="AO122" s="386"/>
      <c r="AP122" s="386"/>
      <c r="AQ122" s="386"/>
      <c r="AR122" s="386"/>
      <c r="AS122" s="386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4"/>
      <c r="Q123" s="641"/>
      <c r="R123" s="655"/>
      <c r="S123" s="655"/>
      <c r="T123" s="426">
        <v>28098221</v>
      </c>
      <c r="U123" s="738" t="e">
        <f t="shared" si="28"/>
        <v>#REF!</v>
      </c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6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6"/>
      <c r="Q124" s="641"/>
      <c r="R124" s="657"/>
      <c r="S124" s="657"/>
      <c r="T124" s="429"/>
      <c r="U124" s="738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#REF!+#REF!+#REF!+#REF!+#REF!+#REF!+#REF!+НСШ!C125+#REF!+#REF!+#REF!+#REF!+#REF!+#REF!+#REF!+#REF!+#REF!</f>
        <v>#REF!</v>
      </c>
      <c r="D125" s="88" t="e">
        <f>#REF!+#REF!+#REF!+#REF!+#REF!+#REF!+#REF!+НСШ!D125+#REF!+#REF!+#REF!+#REF!+#REF!+#REF!+#REF!+#REF!+#REF!</f>
        <v>#REF!</v>
      </c>
      <c r="E125" s="87" t="e">
        <f>#REF!+#REF!+#REF!+#REF!+#REF!+#REF!+#REF!+НСШ!E125+#REF!+#REF!+#REF!+#REF!+#REF!+#REF!+#REF!+#REF!+#REF!</f>
        <v>#REF!</v>
      </c>
      <c r="F125" s="207" t="e">
        <f t="shared" si="27"/>
        <v>#REF!</v>
      </c>
      <c r="G125" s="207" t="e">
        <f>#REF!+#REF!+#REF!+#REF!+#REF!+#REF!+#REF!+НСШ!G125+#REF!+#REF!+#REF!+#REF!+#REF!+#REF!+#REF!+#REF!+#REF!</f>
        <v>#REF!</v>
      </c>
      <c r="H125" s="207" t="e">
        <f>#REF!+#REF!+#REF!+#REF!+#REF!+#REF!+#REF!+НСШ!H125+#REF!+#REF!+#REF!+#REF!+#REF!+#REF!+#REF!+#REF!+#REF!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6">
        <v>15932.060000000001</v>
      </c>
      <c r="Q125" s="641" t="e">
        <f>P125-H125</f>
        <v>#REF!</v>
      </c>
      <c r="R125" s="647">
        <v>5000</v>
      </c>
      <c r="S125" s="647" t="e">
        <f>R125-G125</f>
        <v>#REF!</v>
      </c>
      <c r="T125" s="413"/>
      <c r="U125" s="738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3"/>
      <c r="AM125" s="413"/>
      <c r="AN125" s="413"/>
      <c r="AO125" s="413"/>
      <c r="AP125" s="413"/>
      <c r="AQ125" s="413"/>
      <c r="AR125" s="413"/>
      <c r="AS125" s="413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6"/>
      <c r="Q126" s="641"/>
      <c r="R126" s="640"/>
      <c r="S126" s="640"/>
      <c r="T126" s="400">
        <v>647408</v>
      </c>
      <c r="U126" s="738" t="e">
        <f t="shared" ref="U126:U143" si="38">T126-C126</f>
        <v>#REF!</v>
      </c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00"/>
      <c r="AM126" s="400"/>
      <c r="AN126" s="400"/>
      <c r="AO126" s="400"/>
      <c r="AP126" s="400"/>
      <c r="AQ126" s="400"/>
      <c r="AR126" s="400"/>
      <c r="AS126" s="400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#REF!+#REF!+#REF!+#REF!+#REF!+#REF!+#REF!+НСШ!C127+#REF!+#REF!+#REF!+#REF!+#REF!+#REF!+#REF!+#REF!+#REF!</f>
        <v>#REF!</v>
      </c>
      <c r="D127" s="745" t="e">
        <f>#REF!+#REF!+#REF!+#REF!+#REF!+#REF!+#REF!+НСШ!D127+#REF!+#REF!+#REF!+#REF!+#REF!+#REF!+#REF!+#REF!+#REF!</f>
        <v>#REF!</v>
      </c>
      <c r="E127" s="87" t="e">
        <f>#REF!+#REF!+#REF!+#REF!+#REF!+#REF!+#REF!+НСШ!E127+#REF!+#REF!+#REF!+#REF!+#REF!+#REF!+#REF!+#REF!+#REF!</f>
        <v>#REF!</v>
      </c>
      <c r="F127" s="207" t="e">
        <f t="shared" si="27"/>
        <v>#REF!</v>
      </c>
      <c r="G127" s="207" t="e">
        <f>#REF!+#REF!+#REF!+#REF!+#REF!+#REF!+#REF!+НСШ!G127+#REF!+#REF!+#REF!+#REF!+#REF!+#REF!+#REF!+#REF!+#REF!</f>
        <v>#REF!</v>
      </c>
      <c r="H127" s="207" t="e">
        <f>#REF!+#REF!+#REF!+#REF!+#REF!+#REF!+#REF!+НСШ!H127+#REF!+#REF!+#REF!+#REF!+#REF!+#REF!+#REF!+#REF!+#REF!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7">
        <v>401541.39999999997</v>
      </c>
      <c r="Q127" s="641" t="e">
        <f>P127-H127</f>
        <v>#REF!</v>
      </c>
      <c r="R127" s="641">
        <v>529529</v>
      </c>
      <c r="S127" s="641" t="e">
        <f>R127-G127</f>
        <v>#REF!</v>
      </c>
      <c r="T127" s="403">
        <v>647408</v>
      </c>
      <c r="U127" s="738" t="e">
        <f t="shared" si="38"/>
        <v>#REF!</v>
      </c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3"/>
      <c r="AG127" s="403"/>
      <c r="AH127" s="403"/>
      <c r="AI127" s="403"/>
      <c r="AJ127" s="403"/>
      <c r="AK127" s="403"/>
      <c r="AL127" s="403"/>
      <c r="AM127" s="403"/>
      <c r="AN127" s="403"/>
      <c r="AO127" s="403"/>
      <c r="AP127" s="403"/>
      <c r="AQ127" s="403"/>
      <c r="AR127" s="403"/>
      <c r="AS127" s="403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4"/>
      <c r="Q128" s="641"/>
      <c r="R128" s="645"/>
      <c r="S128" s="645"/>
      <c r="T128" s="409">
        <v>9334380</v>
      </c>
      <c r="U128" s="738" t="e">
        <f t="shared" si="38"/>
        <v>#REF!</v>
      </c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09"/>
      <c r="AM128" s="409"/>
      <c r="AN128" s="409"/>
      <c r="AO128" s="409"/>
      <c r="AP128" s="409"/>
      <c r="AQ128" s="409"/>
      <c r="AR128" s="409"/>
      <c r="AS128" s="409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#REF!+#REF!+#REF!+#REF!+#REF!+#REF!+#REF!+НСШ!C129+#REF!+#REF!+#REF!+#REF!+#REF!+#REF!+#REF!+#REF!+#REF!</f>
        <v>#REF!</v>
      </c>
      <c r="D129" s="747" t="e">
        <f>#REF!+#REF!+#REF!+#REF!+#REF!+#REF!+#REF!+НСШ!D129+#REF!+#REF!+#REF!+#REF!+#REF!+#REF!+#REF!+#REF!+#REF!</f>
        <v>#REF!</v>
      </c>
      <c r="E129" s="87" t="e">
        <f>#REF!+#REF!+#REF!+#REF!+#REF!+#REF!+#REF!+НСШ!E129+#REF!+#REF!+#REF!+#REF!+#REF!+#REF!+#REF!+#REF!+#REF!</f>
        <v>#REF!</v>
      </c>
      <c r="F129" s="207" t="e">
        <f t="shared" si="27"/>
        <v>#REF!</v>
      </c>
      <c r="G129" s="207" t="e">
        <f>#REF!+#REF!+#REF!+#REF!+#REF!+#REF!+#REF!+НСШ!G129+#REF!+#REF!+#REF!+#REF!+#REF!+#REF!+#REF!+#REF!+#REF!</f>
        <v>#REF!</v>
      </c>
      <c r="H129" s="207" t="e">
        <f>#REF!+#REF!+#REF!+#REF!+#REF!+#REF!+#REF!+НСШ!H129+#REF!+#REF!+#REF!+#REF!+#REF!+#REF!+#REF!+#REF!+#REF!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8">
        <v>6361401.5999999996</v>
      </c>
      <c r="Q129" s="641" t="e">
        <f>P129-H129</f>
        <v>#REF!</v>
      </c>
      <c r="R129" s="659">
        <v>5931950.8799999999</v>
      </c>
      <c r="S129" s="659" t="e">
        <f>R129-G129</f>
        <v>#REF!</v>
      </c>
      <c r="T129" s="432">
        <v>9334380</v>
      </c>
      <c r="U129" s="738" t="e">
        <f t="shared" si="38"/>
        <v>#REF!</v>
      </c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0"/>
      <c r="Q130" s="641"/>
      <c r="R130" s="661"/>
      <c r="S130" s="661"/>
      <c r="T130" s="434">
        <v>178005</v>
      </c>
      <c r="U130" s="738" t="e">
        <f t="shared" si="38"/>
        <v>#REF!</v>
      </c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4"/>
      <c r="AM130" s="434"/>
      <c r="AN130" s="434"/>
      <c r="AO130" s="434"/>
      <c r="AP130" s="434"/>
      <c r="AQ130" s="434"/>
      <c r="AR130" s="434"/>
      <c r="AS130" s="434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#REF!+#REF!+#REF!+#REF!+#REF!+#REF!+#REF!+НСШ!C131+#REF!+#REF!+#REF!+#REF!+#REF!+#REF!+#REF!+#REF!+#REF!</f>
        <v>#REF!</v>
      </c>
      <c r="D131" s="745" t="e">
        <f>#REF!+#REF!+#REF!+#REF!+#REF!+#REF!+#REF!+НСШ!D131+#REF!+#REF!+#REF!+#REF!+#REF!+#REF!+#REF!+#REF!+#REF!</f>
        <v>#REF!</v>
      </c>
      <c r="E131" s="87" t="e">
        <f>#REF!+#REF!+#REF!+#REF!+#REF!+#REF!+#REF!+НСШ!E131+#REF!+#REF!+#REF!+#REF!+#REF!+#REF!+#REF!+#REF!+#REF!</f>
        <v>#REF!</v>
      </c>
      <c r="F131" s="207" t="e">
        <f t="shared" si="27"/>
        <v>#REF!</v>
      </c>
      <c r="G131" s="207" t="e">
        <f>#REF!+#REF!+#REF!+#REF!+#REF!+#REF!+#REF!+НСШ!G131+#REF!+#REF!+#REF!+#REF!+#REF!+#REF!+#REF!+#REF!+#REF!</f>
        <v>#REF!</v>
      </c>
      <c r="H131" s="207" t="e">
        <f>#REF!+#REF!+#REF!+#REF!+#REF!+#REF!+#REF!+НСШ!H131+#REF!+#REF!+#REF!+#REF!+#REF!+#REF!+#REF!+#REF!+#REF!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2">
        <v>111282.5</v>
      </c>
      <c r="Q131" s="641" t="e">
        <f>P131-H131</f>
        <v>#REF!</v>
      </c>
      <c r="R131" s="643">
        <v>113532</v>
      </c>
      <c r="S131" s="643" t="e">
        <f>R131-G131</f>
        <v>#REF!</v>
      </c>
      <c r="T131" s="406">
        <v>178005</v>
      </c>
      <c r="U131" s="738" t="e">
        <f t="shared" si="38"/>
        <v>#REF!</v>
      </c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6"/>
      <c r="AM131" s="406"/>
      <c r="AN131" s="406"/>
      <c r="AO131" s="406"/>
      <c r="AP131" s="406"/>
      <c r="AQ131" s="406"/>
      <c r="AR131" s="406"/>
      <c r="AS131" s="406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0"/>
      <c r="Q132" s="641"/>
      <c r="R132" s="661"/>
      <c r="S132" s="661"/>
      <c r="T132" s="434">
        <v>5192625</v>
      </c>
      <c r="U132" s="738" t="e">
        <f t="shared" si="38"/>
        <v>#REF!</v>
      </c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4"/>
      <c r="AG132" s="434"/>
      <c r="AH132" s="434"/>
      <c r="AI132" s="434"/>
      <c r="AJ132" s="434"/>
      <c r="AK132" s="434"/>
      <c r="AL132" s="434"/>
      <c r="AM132" s="434"/>
      <c r="AN132" s="434"/>
      <c r="AO132" s="434"/>
      <c r="AP132" s="434"/>
      <c r="AQ132" s="434"/>
      <c r="AR132" s="434"/>
      <c r="AS132" s="434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#REF!+#REF!+#REF!+#REF!+#REF!+#REF!+#REF!+НСШ!C133+#REF!+#REF!+#REF!+#REF!+#REF!+#REF!+#REF!+#REF!+#REF!</f>
        <v>#REF!</v>
      </c>
      <c r="D133" s="745" t="e">
        <f>#REF!+#REF!+#REF!+#REF!+#REF!+#REF!+#REF!+НСШ!D133+#REF!+#REF!+#REF!+#REF!+#REF!+#REF!+#REF!+#REF!+#REF!</f>
        <v>#REF!</v>
      </c>
      <c r="E133" s="87" t="e">
        <f>#REF!+#REF!+#REF!+#REF!+#REF!+#REF!+#REF!+НСШ!E133+#REF!+#REF!+#REF!+#REF!+#REF!+#REF!+#REF!+#REF!+#REF!</f>
        <v>#REF!</v>
      </c>
      <c r="F133" s="207" t="e">
        <f t="shared" si="27"/>
        <v>#REF!</v>
      </c>
      <c r="G133" s="207" t="e">
        <f>#REF!+#REF!+#REF!+#REF!+#REF!+#REF!+#REF!+НСШ!G133+#REF!+#REF!+#REF!+#REF!+#REF!+#REF!+#REF!+#REF!+#REF!</f>
        <v>#REF!</v>
      </c>
      <c r="H133" s="207" t="e">
        <f>#REF!+#REF!+#REF!+#REF!+#REF!+#REF!+#REF!+НСШ!H133+#REF!+#REF!+#REF!+#REF!+#REF!+#REF!+#REF!+#REF!+#REF!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2">
        <v>6308060.8799999999</v>
      </c>
      <c r="Q133" s="641" t="e">
        <f>P133-H133</f>
        <v>#REF!</v>
      </c>
      <c r="R133" s="643">
        <v>6501051</v>
      </c>
      <c r="S133" s="643" t="e">
        <f>R133-G133</f>
        <v>#REF!</v>
      </c>
      <c r="T133" s="406">
        <v>5192625</v>
      </c>
      <c r="U133" s="738" t="e">
        <f t="shared" si="38"/>
        <v>#REF!</v>
      </c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6"/>
      <c r="AM133" s="406"/>
      <c r="AN133" s="406"/>
      <c r="AO133" s="406"/>
      <c r="AP133" s="406"/>
      <c r="AQ133" s="406"/>
      <c r="AR133" s="406"/>
      <c r="AS133" s="406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0"/>
      <c r="Q134" s="641"/>
      <c r="R134" s="661"/>
      <c r="S134" s="661"/>
      <c r="T134" s="434">
        <v>2528883</v>
      </c>
      <c r="U134" s="738" t="e">
        <f t="shared" si="38"/>
        <v>#REF!</v>
      </c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4"/>
      <c r="AG134" s="434"/>
      <c r="AH134" s="434"/>
      <c r="AI134" s="434"/>
      <c r="AJ134" s="434"/>
      <c r="AK134" s="434"/>
      <c r="AL134" s="434"/>
      <c r="AM134" s="434"/>
      <c r="AN134" s="434"/>
      <c r="AO134" s="434"/>
      <c r="AP134" s="434"/>
      <c r="AQ134" s="434"/>
      <c r="AR134" s="434"/>
      <c r="AS134" s="434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#REF!+#REF!+#REF!+#REF!+#REF!+#REF!+#REF!+НСШ!C135+#REF!+#REF!+#REF!+#REF!+#REF!+#REF!+#REF!+#REF!+#REF!</f>
        <v>#REF!</v>
      </c>
      <c r="D135" s="745" t="e">
        <f>#REF!+#REF!+#REF!+#REF!+#REF!+#REF!+#REF!+НСШ!D135+#REF!+#REF!+#REF!+#REF!+#REF!+#REF!+#REF!+#REF!+#REF!</f>
        <v>#REF!</v>
      </c>
      <c r="E135" s="87" t="e">
        <f>#REF!+#REF!+#REF!+#REF!+#REF!+#REF!+#REF!+НСШ!E135+#REF!+#REF!+#REF!+#REF!+#REF!+#REF!+#REF!+#REF!+#REF!</f>
        <v>#REF!</v>
      </c>
      <c r="F135" s="207" t="e">
        <f t="shared" si="27"/>
        <v>#REF!</v>
      </c>
      <c r="G135" s="207" t="e">
        <f>#REF!+#REF!+#REF!+#REF!+#REF!+#REF!+#REF!+НСШ!G135+#REF!+#REF!+#REF!+#REF!+#REF!+#REF!+#REF!+#REF!+#REF!</f>
        <v>#REF!</v>
      </c>
      <c r="H135" s="207" t="e">
        <f>#REF!+#REF!+#REF!+#REF!+#REF!+#REF!+#REF!+НСШ!H135+#REF!+#REF!+#REF!+#REF!+#REF!+#REF!+#REF!+#REF!+#REF!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2">
        <v>949321</v>
      </c>
      <c r="Q135" s="641" t="e">
        <f>P135-H135</f>
        <v>#REF!</v>
      </c>
      <c r="R135" s="643">
        <v>977050.2</v>
      </c>
      <c r="S135" s="643" t="e">
        <f>R135-G135</f>
        <v>#REF!</v>
      </c>
      <c r="T135" s="406">
        <v>2528883</v>
      </c>
      <c r="U135" s="738" t="e">
        <f t="shared" si="38"/>
        <v>#REF!</v>
      </c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6"/>
      <c r="AM135" s="406"/>
      <c r="AN135" s="406"/>
      <c r="AO135" s="406"/>
      <c r="AP135" s="406"/>
      <c r="AQ135" s="406"/>
      <c r="AR135" s="406"/>
      <c r="AS135" s="406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0"/>
      <c r="Q136" s="641"/>
      <c r="R136" s="661"/>
      <c r="S136" s="661"/>
      <c r="T136" s="434">
        <v>10120368</v>
      </c>
      <c r="U136" s="738" t="e">
        <f t="shared" si="38"/>
        <v>#REF!</v>
      </c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4"/>
      <c r="AG136" s="434"/>
      <c r="AH136" s="434"/>
      <c r="AI136" s="434"/>
      <c r="AJ136" s="434"/>
      <c r="AK136" s="434"/>
      <c r="AL136" s="434"/>
      <c r="AM136" s="434"/>
      <c r="AN136" s="434"/>
      <c r="AO136" s="434"/>
      <c r="AP136" s="434"/>
      <c r="AQ136" s="434"/>
      <c r="AR136" s="434"/>
      <c r="AS136" s="434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#REF!+#REF!+#REF!+#REF!+#REF!+#REF!+#REF!+НСШ!C137+#REF!+#REF!+#REF!+#REF!+#REF!+#REF!+#REF!+#REF!+#REF!</f>
        <v>#REF!</v>
      </c>
      <c r="D137" s="745" t="e">
        <f>#REF!+#REF!+#REF!+#REF!+#REF!+#REF!+#REF!+НСШ!D137+#REF!+#REF!+#REF!+#REF!+#REF!+#REF!+#REF!+#REF!+#REF!</f>
        <v>#REF!</v>
      </c>
      <c r="E137" s="87" t="e">
        <f>#REF!+#REF!+#REF!+#REF!+#REF!+#REF!+#REF!+НСШ!E137+#REF!+#REF!+#REF!+#REF!+#REF!+#REF!+#REF!+#REF!+#REF!</f>
        <v>#REF!</v>
      </c>
      <c r="F137" s="207" t="e">
        <f t="shared" si="27"/>
        <v>#REF!</v>
      </c>
      <c r="G137" s="207" t="e">
        <f>#REF!+#REF!+#REF!+#REF!+#REF!+#REF!+#REF!+НСШ!G137+#REF!+#REF!+#REF!+#REF!+#REF!+#REF!+#REF!+#REF!+#REF!</f>
        <v>#REF!</v>
      </c>
      <c r="H137" s="207" t="e">
        <f>#REF!+#REF!+#REF!+#REF!+#REF!+#REF!+#REF!+НСШ!H137+#REF!+#REF!+#REF!+#REF!+#REF!+#REF!+#REF!+#REF!+#REF!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2">
        <v>1977564.49</v>
      </c>
      <c r="Q137" s="641" t="e">
        <f>P137-H137</f>
        <v>#REF!</v>
      </c>
      <c r="R137" s="643">
        <v>1960860</v>
      </c>
      <c r="S137" s="643" t="e">
        <f>R137-G137</f>
        <v>#REF!</v>
      </c>
      <c r="T137" s="406">
        <v>2297779</v>
      </c>
      <c r="U137" s="738" t="e">
        <f t="shared" si="38"/>
        <v>#REF!</v>
      </c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6"/>
      <c r="AM137" s="406"/>
      <c r="AN137" s="406"/>
      <c r="AO137" s="406"/>
      <c r="AP137" s="406"/>
      <c r="AQ137" s="406"/>
      <c r="AR137" s="406"/>
      <c r="AS137" s="406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#REF!+#REF!+#REF!+#REF!+#REF!+#REF!+#REF!+НСШ!C138+#REF!+#REF!+#REF!+#REF!+#REF!+#REF!+#REF!+#REF!+#REF!</f>
        <v>#REF!</v>
      </c>
      <c r="D138" s="745" t="e">
        <f>#REF!+#REF!+#REF!+#REF!+#REF!+#REF!+#REF!+НСШ!D138+#REF!+#REF!+#REF!+#REF!+#REF!+#REF!+#REF!+#REF!+#REF!</f>
        <v>#REF!</v>
      </c>
      <c r="E138" s="87" t="e">
        <f>#REF!+#REF!+#REF!+#REF!+#REF!+#REF!+#REF!+НСШ!E138+#REF!+#REF!+#REF!+#REF!+#REF!+#REF!+#REF!+#REF!+#REF!</f>
        <v>#REF!</v>
      </c>
      <c r="F138" s="207" t="e">
        <f t="shared" si="27"/>
        <v>#REF!</v>
      </c>
      <c r="G138" s="207" t="e">
        <f>#REF!+#REF!+#REF!+#REF!+#REF!+#REF!+#REF!+НСШ!G138+#REF!+#REF!+#REF!+#REF!+#REF!+#REF!+#REF!+#REF!+#REF!</f>
        <v>#REF!</v>
      </c>
      <c r="H138" s="207" t="e">
        <f>#REF!+#REF!+#REF!+#REF!+#REF!+#REF!+#REF!+НСШ!H138+#REF!+#REF!+#REF!+#REF!+#REF!+#REF!+#REF!+#REF!+#REF!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2">
        <v>149620</v>
      </c>
      <c r="Q138" s="641" t="e">
        <f>P138-H138</f>
        <v>#REF!</v>
      </c>
      <c r="R138" s="663">
        <v>189620</v>
      </c>
      <c r="S138" s="663" t="e">
        <f>R138-G138</f>
        <v>#REF!</v>
      </c>
      <c r="T138" s="437">
        <v>302800</v>
      </c>
      <c r="U138" s="738" t="e">
        <f t="shared" si="38"/>
        <v>#REF!</v>
      </c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7"/>
      <c r="AG138" s="437"/>
      <c r="AH138" s="437"/>
      <c r="AI138" s="437"/>
      <c r="AJ138" s="437"/>
      <c r="AK138" s="437"/>
      <c r="AL138" s="437"/>
      <c r="AM138" s="437"/>
      <c r="AN138" s="437"/>
      <c r="AO138" s="437"/>
      <c r="AP138" s="437"/>
      <c r="AQ138" s="437"/>
      <c r="AR138" s="437"/>
      <c r="AS138" s="437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#REF!+#REF!+#REF!+#REF!+#REF!+#REF!+#REF!+НСШ!C139+#REF!+#REF!+#REF!+#REF!+#REF!+#REF!+#REF!+#REF!+#REF!</f>
        <v>#REF!</v>
      </c>
      <c r="D139" s="745" t="e">
        <f>#REF!+#REF!+#REF!+#REF!+#REF!+#REF!+#REF!+НСШ!D139+#REF!+#REF!+#REF!+#REF!+#REF!+#REF!+#REF!+#REF!+#REF!</f>
        <v>#REF!</v>
      </c>
      <c r="E139" s="87" t="e">
        <f>#REF!+#REF!+#REF!+#REF!+#REF!+#REF!+#REF!+НСШ!E139+#REF!+#REF!+#REF!+#REF!+#REF!+#REF!+#REF!+#REF!+#REF!</f>
        <v>#REF!</v>
      </c>
      <c r="F139" s="207" t="e">
        <f t="shared" si="27"/>
        <v>#REF!</v>
      </c>
      <c r="G139" s="207" t="e">
        <f>#REF!+#REF!+#REF!+#REF!+#REF!+#REF!+#REF!+НСШ!G139+#REF!+#REF!+#REF!+#REF!+#REF!+#REF!+#REF!+#REF!+#REF!</f>
        <v>#REF!</v>
      </c>
      <c r="H139" s="207" t="e">
        <f>#REF!+#REF!+#REF!+#REF!+#REF!+#REF!+#REF!+НСШ!H139+#REF!+#REF!+#REF!+#REF!+#REF!+#REF!+#REF!+#REF!+#REF!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2">
        <v>7277303.7800000003</v>
      </c>
      <c r="Q139" s="641" t="e">
        <f>P139-H139</f>
        <v>#REF!</v>
      </c>
      <c r="R139" s="643">
        <v>7208928</v>
      </c>
      <c r="S139" s="643" t="e">
        <f>R139-G139</f>
        <v>#REF!</v>
      </c>
      <c r="T139" s="406">
        <v>7504329</v>
      </c>
      <c r="U139" s="738" t="e">
        <f t="shared" si="38"/>
        <v>#REF!</v>
      </c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6"/>
      <c r="AM139" s="406"/>
      <c r="AN139" s="406"/>
      <c r="AO139" s="406"/>
      <c r="AP139" s="406"/>
      <c r="AQ139" s="406"/>
      <c r="AR139" s="406"/>
      <c r="AS139" s="406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5" t="s">
        <v>264</v>
      </c>
      <c r="B140" s="309">
        <v>3460041</v>
      </c>
      <c r="C140" s="207" t="e">
        <f>#REF!+#REF!+#REF!+#REF!+#REF!+#REF!+#REF!+НСШ!C140+#REF!+#REF!+#REF!+#REF!+#REF!+#REF!+#REF!+#REF!+#REF!</f>
        <v>#REF!</v>
      </c>
      <c r="D140" s="745" t="e">
        <f>#REF!+#REF!+#REF!+#REF!+#REF!+#REF!+#REF!+НСШ!D140+#REF!+#REF!+#REF!+#REF!+#REF!+#REF!+#REF!+#REF!+#REF!</f>
        <v>#REF!</v>
      </c>
      <c r="E140" s="87" t="e">
        <f>#REF!+#REF!+#REF!+#REF!+#REF!+#REF!+#REF!+НСШ!E140+#REF!+#REF!+#REF!+#REF!+#REF!+#REF!+#REF!+#REF!+#REF!</f>
        <v>#REF!</v>
      </c>
      <c r="F140" s="207" t="e">
        <f t="shared" si="27"/>
        <v>#REF!</v>
      </c>
      <c r="G140" s="207" t="e">
        <f>#REF!+#REF!+#REF!+#REF!+#REF!+#REF!+#REF!+НСШ!G140+#REF!+#REF!+#REF!+#REF!+#REF!+#REF!+#REF!+#REF!+#REF!</f>
        <v>#REF!</v>
      </c>
      <c r="H140" s="207" t="e">
        <f>#REF!+#REF!+#REF!+#REF!+#REF!+#REF!+#REF!+НСШ!H140+#REF!+#REF!+#REF!+#REF!+#REF!+#REF!+#REF!+#REF!+#REF!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2"/>
      <c r="Q140" s="641"/>
      <c r="R140" s="643"/>
      <c r="S140" s="643"/>
      <c r="T140" s="406">
        <v>15460</v>
      </c>
      <c r="U140" s="738" t="e">
        <f t="shared" si="38"/>
        <v>#REF!</v>
      </c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6"/>
      <c r="AM140" s="406"/>
      <c r="AN140" s="406"/>
      <c r="AO140" s="406"/>
      <c r="AP140" s="406"/>
      <c r="AQ140" s="406"/>
      <c r="AR140" s="406"/>
      <c r="AS140" s="406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4"/>
      <c r="Q141" s="641"/>
      <c r="R141" s="665"/>
      <c r="S141" s="665"/>
      <c r="T141" s="440">
        <v>96552</v>
      </c>
      <c r="U141" s="738" t="e">
        <f t="shared" si="38"/>
        <v>#REF!</v>
      </c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0"/>
      <c r="AG141" s="440"/>
      <c r="AH141" s="440"/>
      <c r="AI141" s="440"/>
      <c r="AJ141" s="440"/>
      <c r="AK141" s="440"/>
      <c r="AL141" s="440"/>
      <c r="AM141" s="440"/>
      <c r="AN141" s="440"/>
      <c r="AO141" s="440"/>
      <c r="AP141" s="440"/>
      <c r="AQ141" s="440"/>
      <c r="AR141" s="440"/>
      <c r="AS141" s="440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#REF!+#REF!+#REF!+#REF!+#REF!+#REF!+#REF!+НСШ!C142+#REF!+#REF!+#REF!+#REF!+#REF!+#REF!+#REF!+#REF!+#REF!</f>
        <v>#REF!</v>
      </c>
      <c r="D142" s="745" t="e">
        <f>#REF!+#REF!+#REF!+#REF!+#REF!+#REF!+#REF!+НСШ!D142+#REF!+#REF!+#REF!+#REF!+#REF!+#REF!+#REF!+#REF!+#REF!</f>
        <v>#REF!</v>
      </c>
      <c r="E142" s="87" t="e">
        <f>#REF!+#REF!+#REF!+#REF!+#REF!+#REF!+#REF!+НСШ!E142+#REF!+#REF!+#REF!+#REF!+#REF!+#REF!+#REF!+#REF!+#REF!</f>
        <v>#REF!</v>
      </c>
      <c r="F142" s="207" t="e">
        <f t="shared" si="27"/>
        <v>#REF!</v>
      </c>
      <c r="G142" s="207" t="e">
        <f>#REF!+#REF!+#REF!+#REF!+#REF!+#REF!+#REF!+НСШ!G142+#REF!+#REF!+#REF!+#REF!+#REF!+#REF!+#REF!+#REF!+#REF!</f>
        <v>#REF!</v>
      </c>
      <c r="H142" s="207" t="e">
        <f>#REF!+#REF!+#REF!+#REF!+#REF!+#REF!+#REF!+НСШ!H142+#REF!+#REF!+#REF!+#REF!+#REF!+#REF!+#REF!+#REF!+#REF!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2">
        <v>59913</v>
      </c>
      <c r="Q142" s="641" t="e">
        <f>P142-H142</f>
        <v>#REF!</v>
      </c>
      <c r="R142" s="643">
        <v>52430</v>
      </c>
      <c r="S142" s="643" t="e">
        <f>R142-G142</f>
        <v>#REF!</v>
      </c>
      <c r="T142" s="406">
        <v>96552</v>
      </c>
      <c r="U142" s="738" t="e">
        <f t="shared" si="38"/>
        <v>#REF!</v>
      </c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6"/>
      <c r="AM142" s="406"/>
      <c r="AN142" s="406"/>
      <c r="AO142" s="406"/>
      <c r="AP142" s="406"/>
      <c r="AQ142" s="406"/>
      <c r="AR142" s="406"/>
      <c r="AS142" s="406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88"/>
      <c r="Q143" s="641"/>
      <c r="R143" s="645"/>
      <c r="S143" s="645"/>
      <c r="T143" s="409">
        <v>599232</v>
      </c>
      <c r="U143" s="738" t="e">
        <f t="shared" si="38"/>
        <v>#REF!</v>
      </c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09"/>
      <c r="AG143" s="409"/>
      <c r="AH143" s="409"/>
      <c r="AI143" s="409"/>
      <c r="AJ143" s="409"/>
      <c r="AK143" s="409"/>
      <c r="AL143" s="409"/>
      <c r="AM143" s="409"/>
      <c r="AN143" s="409"/>
      <c r="AO143" s="409"/>
      <c r="AP143" s="409"/>
      <c r="AQ143" s="409"/>
      <c r="AR143" s="409"/>
      <c r="AS143" s="409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4"/>
      <c r="Q144" s="641"/>
      <c r="R144" s="645"/>
      <c r="S144" s="645"/>
      <c r="T144" s="409">
        <v>0</v>
      </c>
      <c r="U144" s="738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09"/>
      <c r="AG144" s="409"/>
      <c r="AH144" s="409"/>
      <c r="AI144" s="409"/>
      <c r="AJ144" s="409"/>
      <c r="AK144" s="409"/>
      <c r="AL144" s="409"/>
      <c r="AM144" s="409"/>
      <c r="AN144" s="409"/>
      <c r="AO144" s="409"/>
      <c r="AP144" s="409"/>
      <c r="AQ144" s="409"/>
      <c r="AR144" s="409"/>
      <c r="AS144" s="409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#REF!+#REF!+#REF!+#REF!+#REF!+#REF!+#REF!+НСШ!C145+#REF!+#REF!+#REF!+#REF!+#REF!+#REF!+#REF!+#REF!+#REF!</f>
        <v>#REF!</v>
      </c>
      <c r="D145" s="748" t="e">
        <f>#REF!+#REF!+#REF!+#REF!+#REF!+#REF!+#REF!+НСШ!D145+#REF!+#REF!+#REF!+#REF!+#REF!+#REF!+#REF!+#REF!+#REF!</f>
        <v>#REF!</v>
      </c>
      <c r="E145" s="87" t="e">
        <f>#REF!+#REF!+#REF!+#REF!+#REF!+#REF!+#REF!+НСШ!E145+#REF!+#REF!+#REF!+#REF!+#REF!+#REF!+#REF!+#REF!+#REF!</f>
        <v>#REF!</v>
      </c>
      <c r="F145" s="592" t="e">
        <f t="shared" si="27"/>
        <v>#REF!</v>
      </c>
      <c r="G145" s="207" t="e">
        <f>#REF!+#REF!+#REF!+#REF!+#REF!+#REF!+#REF!+НСШ!G145+#REF!+#REF!+#REF!+#REF!+#REF!+#REF!+#REF!+#REF!+#REF!</f>
        <v>#REF!</v>
      </c>
      <c r="H145" s="207" t="e">
        <f>#REF!+#REF!+#REF!+#REF!+#REF!+#REF!+#REF!+НСШ!H145+#REF!+#REF!+#REF!+#REF!+#REF!+#REF!+#REF!+#REF!+#REF!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2">
        <v>5145608.8500000006</v>
      </c>
      <c r="Q145" s="641" t="e">
        <f t="shared" ref="Q145:Q150" si="42">P145-H145</f>
        <v>#REF!</v>
      </c>
      <c r="R145" s="663">
        <v>5145608.8500000006</v>
      </c>
      <c r="S145" s="663" t="e">
        <f t="shared" ref="S145:S150" si="43">R145-G145</f>
        <v>#REF!</v>
      </c>
      <c r="T145" s="437">
        <v>0</v>
      </c>
      <c r="U145" s="738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7"/>
      <c r="AM145" s="437"/>
      <c r="AN145" s="437"/>
      <c r="AO145" s="437"/>
      <c r="AP145" s="437"/>
      <c r="AQ145" s="437"/>
      <c r="AR145" s="437"/>
      <c r="AS145" s="437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#REF!+#REF!+#REF!+#REF!+#REF!+#REF!+#REF!+НСШ!C146+#REF!+#REF!+#REF!+#REF!+#REF!+#REF!+#REF!+#REF!+#REF!</f>
        <v>#REF!</v>
      </c>
      <c r="D146" s="748" t="e">
        <f>#REF!+#REF!+#REF!+#REF!+#REF!+#REF!+#REF!+НСШ!D146+#REF!+#REF!+#REF!+#REF!+#REF!+#REF!+#REF!+#REF!+#REF!</f>
        <v>#REF!</v>
      </c>
      <c r="E146" s="87" t="e">
        <f>#REF!+#REF!+#REF!+#REF!+#REF!+#REF!+#REF!+НСШ!E146+#REF!+#REF!+#REF!+#REF!+#REF!+#REF!+#REF!+#REF!+#REF!</f>
        <v>#REF!</v>
      </c>
      <c r="F146" s="592" t="e">
        <f t="shared" si="27"/>
        <v>#REF!</v>
      </c>
      <c r="G146" s="207" t="e">
        <f>#REF!+#REF!+#REF!+#REF!+#REF!+#REF!+#REF!+НСШ!G146+#REF!+#REF!+#REF!+#REF!+#REF!+#REF!+#REF!+#REF!+#REF!</f>
        <v>#REF!</v>
      </c>
      <c r="H146" s="207" t="e">
        <f>#REF!+#REF!+#REF!+#REF!+#REF!+#REF!+#REF!+НСШ!H146+#REF!+#REF!+#REF!+#REF!+#REF!+#REF!+#REF!+#REF!+#REF!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2">
        <v>2971417.24</v>
      </c>
      <c r="Q146" s="641" t="e">
        <f t="shared" si="42"/>
        <v>#REF!</v>
      </c>
      <c r="R146" s="663">
        <v>2741417.24</v>
      </c>
      <c r="S146" s="663" t="e">
        <f t="shared" si="43"/>
        <v>#REF!</v>
      </c>
      <c r="T146" s="437">
        <v>0</v>
      </c>
      <c r="U146" s="738" t="e">
        <f t="shared" ref="U146:U154" si="44">T146-C146</f>
        <v>#REF!</v>
      </c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7"/>
      <c r="AM146" s="437"/>
      <c r="AN146" s="437"/>
      <c r="AO146" s="437"/>
      <c r="AP146" s="437"/>
      <c r="AQ146" s="437"/>
      <c r="AR146" s="437"/>
      <c r="AS146" s="437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#REF!+#REF!+#REF!+#REF!+#REF!+#REF!+#REF!+НСШ!C147+#REF!+#REF!+#REF!+#REF!+#REF!+#REF!+#REF!+#REF!+#REF!</f>
        <v>#REF!</v>
      </c>
      <c r="D147" s="214" t="e">
        <f>#REF!+#REF!+#REF!+#REF!+#REF!+#REF!+#REF!+НСШ!D147+#REF!+#REF!+#REF!+#REF!+#REF!+#REF!+#REF!+#REF!+#REF!</f>
        <v>#REF!</v>
      </c>
      <c r="E147" s="87" t="e">
        <f>#REF!+#REF!+#REF!+#REF!+#REF!+#REF!+#REF!+НСШ!E147+#REF!+#REF!+#REF!+#REF!+#REF!+#REF!+#REF!+#REF!+#REF!</f>
        <v>#REF!</v>
      </c>
      <c r="F147" s="592" t="e">
        <f t="shared" si="27"/>
        <v>#REF!</v>
      </c>
      <c r="G147" s="207" t="e">
        <f>#REF!+#REF!+#REF!+#REF!+#REF!+#REF!+#REF!+НСШ!G147+#REF!+#REF!+#REF!+#REF!+#REF!+#REF!+#REF!+#REF!+#REF!</f>
        <v>#REF!</v>
      </c>
      <c r="H147" s="207" t="e">
        <f>#REF!+#REF!+#REF!+#REF!+#REF!+#REF!+#REF!+НСШ!H147+#REF!+#REF!+#REF!+#REF!+#REF!+#REF!+#REF!+#REF!+#REF!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2">
        <v>1029930</v>
      </c>
      <c r="Q147" s="641" t="e">
        <f t="shared" si="42"/>
        <v>#REF!</v>
      </c>
      <c r="R147" s="663">
        <v>1029930</v>
      </c>
      <c r="S147" s="663" t="e">
        <f t="shared" si="43"/>
        <v>#REF!</v>
      </c>
      <c r="T147" s="437">
        <v>0</v>
      </c>
      <c r="U147" s="738" t="e">
        <f t="shared" si="44"/>
        <v>#REF!</v>
      </c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7"/>
      <c r="AM147" s="437"/>
      <c r="AN147" s="437"/>
      <c r="AO147" s="437"/>
      <c r="AP147" s="437"/>
      <c r="AQ147" s="437"/>
      <c r="AR147" s="437"/>
      <c r="AS147" s="437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#REF!+#REF!+#REF!+#REF!+#REF!+#REF!+#REF!+НСШ!C148+#REF!+#REF!+#REF!+#REF!+#REF!+#REF!+#REF!+#REF!+#REF!</f>
        <v>#REF!</v>
      </c>
      <c r="D148" s="214" t="e">
        <f>#REF!+#REF!+#REF!+#REF!+#REF!+#REF!+#REF!+НСШ!D148+#REF!+#REF!+#REF!+#REF!+#REF!+#REF!+#REF!+#REF!+#REF!</f>
        <v>#REF!</v>
      </c>
      <c r="E148" s="87" t="e">
        <f>#REF!+#REF!+#REF!+#REF!+#REF!+#REF!+#REF!+НСШ!E148+#REF!+#REF!+#REF!+#REF!+#REF!+#REF!+#REF!+#REF!+#REF!</f>
        <v>#REF!</v>
      </c>
      <c r="F148" s="592" t="e">
        <f t="shared" si="27"/>
        <v>#REF!</v>
      </c>
      <c r="G148" s="207" t="e">
        <f>#REF!+#REF!+#REF!+#REF!+#REF!+#REF!+#REF!+НСШ!G148+#REF!+#REF!+#REF!+#REF!+#REF!+#REF!+#REF!+#REF!+#REF!</f>
        <v>#REF!</v>
      </c>
      <c r="H148" s="207" t="e">
        <f>#REF!+#REF!+#REF!+#REF!+#REF!+#REF!+#REF!+НСШ!H148+#REF!+#REF!+#REF!+#REF!+#REF!+#REF!+#REF!+#REF!+#REF!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2">
        <v>39000</v>
      </c>
      <c r="Q148" s="641" t="e">
        <f t="shared" si="42"/>
        <v>#REF!</v>
      </c>
      <c r="R148" s="663">
        <v>39000</v>
      </c>
      <c r="S148" s="663" t="e">
        <f t="shared" si="43"/>
        <v>#REF!</v>
      </c>
      <c r="T148" s="437">
        <v>0</v>
      </c>
      <c r="U148" s="738" t="e">
        <f t="shared" si="44"/>
        <v>#REF!</v>
      </c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7"/>
      <c r="AG148" s="437"/>
      <c r="AH148" s="437"/>
      <c r="AI148" s="437"/>
      <c r="AJ148" s="437"/>
      <c r="AK148" s="437"/>
      <c r="AL148" s="437"/>
      <c r="AM148" s="437"/>
      <c r="AN148" s="437"/>
      <c r="AO148" s="437"/>
      <c r="AP148" s="437"/>
      <c r="AQ148" s="437"/>
      <c r="AR148" s="437"/>
      <c r="AS148" s="437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#REF!+#REF!+#REF!+#REF!+#REF!+#REF!+#REF!+НСШ!C149+#REF!+#REF!+#REF!+#REF!+#REF!+#REF!+#REF!+#REF!+#REF!</f>
        <v>#REF!</v>
      </c>
      <c r="D149" s="214" t="e">
        <f>#REF!+#REF!+#REF!+#REF!+#REF!+#REF!+#REF!+НСШ!D149+#REF!+#REF!+#REF!+#REF!+#REF!+#REF!+#REF!+#REF!+#REF!</f>
        <v>#REF!</v>
      </c>
      <c r="E149" s="87" t="e">
        <f>#REF!+#REF!+#REF!+#REF!+#REF!+#REF!+#REF!+НСШ!E149+#REF!+#REF!+#REF!+#REF!+#REF!+#REF!+#REF!+#REF!+#REF!</f>
        <v>#REF!</v>
      </c>
      <c r="F149" s="592" t="e">
        <f t="shared" si="27"/>
        <v>#REF!</v>
      </c>
      <c r="G149" s="207" t="e">
        <f>#REF!+#REF!+#REF!+#REF!+#REF!+#REF!+#REF!+НСШ!G149+#REF!+#REF!+#REF!+#REF!+#REF!+#REF!+#REF!+#REF!+#REF!</f>
        <v>#REF!</v>
      </c>
      <c r="H149" s="207" t="e">
        <f>#REF!+#REF!+#REF!+#REF!+#REF!+#REF!+#REF!+НСШ!H149+#REF!+#REF!+#REF!+#REF!+#REF!+#REF!+#REF!+#REF!+#REF!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2">
        <v>123396.83</v>
      </c>
      <c r="Q149" s="641" t="e">
        <f t="shared" si="42"/>
        <v>#REF!</v>
      </c>
      <c r="R149" s="663">
        <v>0</v>
      </c>
      <c r="S149" s="663" t="e">
        <f t="shared" si="43"/>
        <v>#REF!</v>
      </c>
      <c r="T149" s="437">
        <v>0</v>
      </c>
      <c r="U149" s="738" t="e">
        <f t="shared" si="44"/>
        <v>#REF!</v>
      </c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7"/>
      <c r="AM149" s="437"/>
      <c r="AN149" s="437"/>
      <c r="AO149" s="437"/>
      <c r="AP149" s="437"/>
      <c r="AQ149" s="437"/>
      <c r="AR149" s="437"/>
      <c r="AS149" s="437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#REF!+#REF!+#REF!+#REF!+#REF!+#REF!+#REF!+НСШ!C150+#REF!+#REF!+#REF!+#REF!+#REF!+#REF!+#REF!+#REF!+#REF!</f>
        <v>#REF!</v>
      </c>
      <c r="D150" s="214" t="e">
        <f>#REF!+#REF!+#REF!+#REF!+#REF!+#REF!+#REF!+НСШ!D150+#REF!+#REF!+#REF!+#REF!+#REF!+#REF!+#REF!+#REF!+#REF!</f>
        <v>#REF!</v>
      </c>
      <c r="E150" s="87" t="e">
        <f>#REF!+#REF!+#REF!+#REF!+#REF!+#REF!+#REF!+НСШ!E150+#REF!+#REF!+#REF!+#REF!+#REF!+#REF!+#REF!+#REF!+#REF!</f>
        <v>#REF!</v>
      </c>
      <c r="F150" s="592" t="e">
        <f t="shared" si="27"/>
        <v>#REF!</v>
      </c>
      <c r="G150" s="207" t="e">
        <f>#REF!+#REF!+#REF!+#REF!+#REF!+#REF!+#REF!+НСШ!G150+#REF!+#REF!+#REF!+#REF!+#REF!+#REF!+#REF!+#REF!+#REF!</f>
        <v>#REF!</v>
      </c>
      <c r="H150" s="207" t="e">
        <f>#REF!+#REF!+#REF!+#REF!+#REF!+#REF!+#REF!+НСШ!H150+#REF!+#REF!+#REF!+#REF!+#REF!+#REF!+#REF!+#REF!+#REF!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2">
        <v>0</v>
      </c>
      <c r="Q150" s="641" t="e">
        <f t="shared" si="42"/>
        <v>#REF!</v>
      </c>
      <c r="R150" s="663">
        <v>0</v>
      </c>
      <c r="S150" s="663" t="e">
        <f t="shared" si="43"/>
        <v>#REF!</v>
      </c>
      <c r="T150" s="437">
        <v>0</v>
      </c>
      <c r="U150" s="738" t="e">
        <f t="shared" si="44"/>
        <v>#REF!</v>
      </c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7"/>
      <c r="AG150" s="437"/>
      <c r="AH150" s="437"/>
      <c r="AI150" s="437"/>
      <c r="AJ150" s="437"/>
      <c r="AK150" s="437"/>
      <c r="AL150" s="437"/>
      <c r="AM150" s="437"/>
      <c r="AN150" s="437"/>
      <c r="AO150" s="437"/>
      <c r="AP150" s="437"/>
      <c r="AQ150" s="437"/>
      <c r="AR150" s="437"/>
      <c r="AS150" s="437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#REF!+#REF!+#REF!+#REF!+#REF!+#REF!+#REF!+НСШ!C151+#REF!+#REF!+#REF!+#REF!+#REF!+#REF!+#REF!+#REF!+#REF!</f>
        <v>#REF!</v>
      </c>
      <c r="D151" s="214" t="e">
        <f>#REF!+#REF!+#REF!+#REF!+#REF!+#REF!+#REF!+НСШ!D151+#REF!+#REF!+#REF!+#REF!+#REF!+#REF!+#REF!+#REF!+#REF!</f>
        <v>#REF!</v>
      </c>
      <c r="E151" s="87" t="e">
        <f>#REF!+#REF!+#REF!+#REF!+#REF!+#REF!+#REF!+НСШ!E151+#REF!+#REF!+#REF!+#REF!+#REF!+#REF!+#REF!+#REF!+#REF!</f>
        <v>#REF!</v>
      </c>
      <c r="F151" s="592" t="e">
        <f t="shared" si="27"/>
        <v>#REF!</v>
      </c>
      <c r="G151" s="207" t="e">
        <f>#REF!+#REF!+#REF!+#REF!+#REF!+#REF!+#REF!+НСШ!G151+#REF!+#REF!+#REF!+#REF!+#REF!+#REF!+#REF!+#REF!+#REF!</f>
        <v>#REF!</v>
      </c>
      <c r="H151" s="207" t="e">
        <f>#REF!+#REF!+#REF!+#REF!+#REF!+#REF!+#REF!+НСШ!H151+#REF!+#REF!+#REF!+#REF!+#REF!+#REF!+#REF!+#REF!+#REF!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2"/>
      <c r="Q151" s="641"/>
      <c r="R151" s="663"/>
      <c r="S151" s="663"/>
      <c r="T151" s="437">
        <v>0</v>
      </c>
      <c r="U151" s="738" t="e">
        <f t="shared" si="44"/>
        <v>#REF!</v>
      </c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7"/>
      <c r="AM151" s="437"/>
      <c r="AN151" s="437"/>
      <c r="AO151" s="437"/>
      <c r="AP151" s="437"/>
      <c r="AQ151" s="437"/>
      <c r="AR151" s="437"/>
      <c r="AS151" s="437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#REF!+#REF!+#REF!+#REF!+#REF!+#REF!+#REF!+НСШ!C152+#REF!+#REF!+#REF!+#REF!+#REF!+#REF!+#REF!+#REF!+#REF!</f>
        <v>#REF!</v>
      </c>
      <c r="D152" s="214" t="e">
        <f>#REF!+#REF!+#REF!+#REF!+#REF!+#REF!+#REF!+НСШ!D152+#REF!+#REF!+#REF!+#REF!+#REF!+#REF!+#REF!+#REF!+#REF!</f>
        <v>#REF!</v>
      </c>
      <c r="E152" s="87" t="e">
        <f>#REF!+#REF!+#REF!+#REF!+#REF!+#REF!+#REF!+НСШ!E152+#REF!+#REF!+#REF!+#REF!+#REF!+#REF!+#REF!+#REF!+#REF!</f>
        <v>#REF!</v>
      </c>
      <c r="F152" s="592" t="e">
        <f t="shared" si="27"/>
        <v>#REF!</v>
      </c>
      <c r="G152" s="207" t="e">
        <f>#REF!+#REF!+#REF!+#REF!+#REF!+#REF!+#REF!+НСШ!G152+#REF!+#REF!+#REF!+#REF!+#REF!+#REF!+#REF!+#REF!+#REF!</f>
        <v>#REF!</v>
      </c>
      <c r="H152" s="207" t="e">
        <f>#REF!+#REF!+#REF!+#REF!+#REF!+#REF!+#REF!+НСШ!H152+#REF!+#REF!+#REF!+#REF!+#REF!+#REF!+#REF!+#REF!+#REF!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2">
        <v>45000</v>
      </c>
      <c r="Q152" s="641" t="e">
        <f>P152-H152</f>
        <v>#REF!</v>
      </c>
      <c r="R152" s="663">
        <v>45000</v>
      </c>
      <c r="S152" s="663" t="e">
        <f>R152-G152</f>
        <v>#REF!</v>
      </c>
      <c r="T152" s="437">
        <v>0</v>
      </c>
      <c r="U152" s="738" t="e">
        <f t="shared" si="44"/>
        <v>#REF!</v>
      </c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7"/>
      <c r="AG152" s="437"/>
      <c r="AH152" s="437"/>
      <c r="AI152" s="437"/>
      <c r="AJ152" s="437"/>
      <c r="AK152" s="437"/>
      <c r="AL152" s="437"/>
      <c r="AM152" s="437"/>
      <c r="AN152" s="437"/>
      <c r="AO152" s="437"/>
      <c r="AP152" s="437"/>
      <c r="AQ152" s="437"/>
      <c r="AR152" s="437"/>
      <c r="AS152" s="437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6"/>
      <c r="Q153" s="641" t="e">
        <f>P153-H153</f>
        <v>#REF!</v>
      </c>
      <c r="R153" s="667"/>
      <c r="S153" s="667" t="e">
        <f>R153-G153</f>
        <v>#REF!</v>
      </c>
      <c r="T153" s="445"/>
      <c r="U153" s="738" t="e">
        <f t="shared" si="44"/>
        <v>#REF!</v>
      </c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5"/>
      <c r="AM153" s="445"/>
      <c r="AN153" s="445"/>
      <c r="AO153" s="445"/>
      <c r="AP153" s="445"/>
      <c r="AQ153" s="445"/>
      <c r="AR153" s="445"/>
      <c r="AS153" s="445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#REF!+#REF!+#REF!+#REF!+#REF!+#REF!+#REF!+НСШ!C154+#REF!+#REF!+#REF!+#REF!+#REF!+#REF!+#REF!+#REF!+#REF!</f>
        <v>#REF!</v>
      </c>
      <c r="D154" s="214" t="e">
        <f>#REF!+#REF!+#REF!+#REF!+#REF!+#REF!+#REF!+НСШ!D154+#REF!+#REF!+#REF!+#REF!+#REF!+#REF!+#REF!+#REF!+#REF!</f>
        <v>#REF!</v>
      </c>
      <c r="E154" s="87" t="e">
        <f>#REF!+#REF!+#REF!+#REF!+#REF!+#REF!+#REF!+НСШ!E154+#REF!+#REF!+#REF!+#REF!+#REF!+#REF!+#REF!+#REF!+#REF!</f>
        <v>#REF!</v>
      </c>
      <c r="F154" s="207" t="e">
        <f t="shared" si="47"/>
        <v>#REF!</v>
      </c>
      <c r="G154" s="207" t="e">
        <f>#REF!+#REF!+#REF!+#REF!+#REF!+#REF!+#REF!+НСШ!G154+#REF!+#REF!+#REF!+#REF!+#REF!+#REF!+#REF!+#REF!+#REF!</f>
        <v>#REF!</v>
      </c>
      <c r="H154" s="207" t="e">
        <f>#REF!+#REF!+#REF!+#REF!+#REF!+#REF!+#REF!+НСШ!H154+#REF!+#REF!+#REF!+#REF!+#REF!+#REF!+#REF!+#REF!+#REF!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2"/>
      <c r="Q154" s="641" t="e">
        <f>P154-H154</f>
        <v>#REF!</v>
      </c>
      <c r="R154" s="663"/>
      <c r="S154" s="663" t="e">
        <f>R154-G154</f>
        <v>#REF!</v>
      </c>
      <c r="T154" s="437"/>
      <c r="U154" s="738" t="e">
        <f t="shared" si="44"/>
        <v>#REF!</v>
      </c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7"/>
      <c r="AG154" s="437"/>
      <c r="AH154" s="437"/>
      <c r="AI154" s="437"/>
      <c r="AJ154" s="437"/>
      <c r="AK154" s="437"/>
      <c r="AL154" s="437"/>
      <c r="AM154" s="437"/>
      <c r="AN154" s="437"/>
      <c r="AO154" s="437"/>
      <c r="AP154" s="437"/>
      <c r="AQ154" s="437"/>
      <c r="AR154" s="437"/>
      <c r="AS154" s="437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1"/>
      <c r="R155" s="645"/>
      <c r="S155" s="645"/>
      <c r="T155" s="409"/>
      <c r="U155" s="738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09"/>
      <c r="AG155" s="409"/>
      <c r="AH155" s="409"/>
      <c r="AI155" s="409"/>
      <c r="AJ155" s="409"/>
      <c r="AK155" s="409"/>
      <c r="AL155" s="409"/>
      <c r="AM155" s="409"/>
      <c r="AN155" s="409"/>
      <c r="AO155" s="409"/>
      <c r="AP155" s="409"/>
      <c r="AQ155" s="409"/>
      <c r="AR155" s="409"/>
      <c r="AS155" s="409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8"/>
      <c r="Q156" s="641"/>
      <c r="R156" s="669"/>
      <c r="S156" s="669"/>
      <c r="T156" s="449"/>
      <c r="U156" s="738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49"/>
      <c r="AG156" s="449"/>
      <c r="AH156" s="449"/>
      <c r="AI156" s="449"/>
      <c r="AJ156" s="449"/>
      <c r="AK156" s="449"/>
      <c r="AL156" s="449"/>
      <c r="AM156" s="449"/>
      <c r="AN156" s="449"/>
      <c r="AO156" s="449"/>
      <c r="AP156" s="449"/>
      <c r="AQ156" s="449"/>
      <c r="AR156" s="449"/>
      <c r="AS156" s="449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#REF!+#REF!+#REF!+#REF!+#REF!+#REF!+#REF!+НСШ!C157+#REF!+#REF!+#REF!+#REF!+#REF!+#REF!+#REF!+#REF!+#REF!</f>
        <v>#REF!</v>
      </c>
      <c r="D157" s="745" t="e">
        <f>#REF!+#REF!+#REF!+#REF!+#REF!+#REF!+#REF!+НСШ!D157+#REF!+#REF!+#REF!+#REF!+#REF!+#REF!+#REF!+#REF!+#REF!</f>
        <v>#REF!</v>
      </c>
      <c r="E157" s="87" t="e">
        <f>#REF!+#REF!+#REF!+#REF!+#REF!+#REF!+#REF!+НСШ!E157+#REF!+#REF!+#REF!+#REF!+#REF!+#REF!+#REF!+#REF!+#REF!</f>
        <v>#REF!</v>
      </c>
      <c r="F157" s="207" t="e">
        <f t="shared" si="47"/>
        <v>#REF!</v>
      </c>
      <c r="G157" s="207" t="e">
        <f>#REF!+#REF!+#REF!+#REF!+#REF!+#REF!+#REF!+НСШ!G157+#REF!+#REF!+#REF!+#REF!+#REF!+#REF!+#REF!+#REF!+#REF!</f>
        <v>#REF!</v>
      </c>
      <c r="H157" s="207" t="e">
        <f>#REF!+#REF!+#REF!+#REF!+#REF!+#REF!+#REF!+НСШ!H157+#REF!+#REF!+#REF!+#REF!+#REF!+#REF!+#REF!+#REF!+#REF!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7">
        <v>171352</v>
      </c>
      <c r="Q157" s="641" t="e">
        <f>P157-H157</f>
        <v>#REF!</v>
      </c>
      <c r="R157" s="641">
        <v>183399</v>
      </c>
      <c r="S157" s="641" t="e">
        <f>R157-G157</f>
        <v>#REF!</v>
      </c>
      <c r="T157" s="403">
        <v>259438</v>
      </c>
      <c r="U157" s="738" t="e">
        <f t="shared" ref="U157:U162" si="50">T157-C157</f>
        <v>#REF!</v>
      </c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3"/>
      <c r="AG157" s="403"/>
      <c r="AH157" s="403"/>
      <c r="AI157" s="403"/>
      <c r="AJ157" s="403"/>
      <c r="AK157" s="403"/>
      <c r="AL157" s="403"/>
      <c r="AM157" s="403"/>
      <c r="AN157" s="403"/>
      <c r="AO157" s="403"/>
      <c r="AP157" s="403"/>
      <c r="AQ157" s="403"/>
      <c r="AR157" s="403"/>
      <c r="AS157" s="403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#REF!+#REF!+#REF!+#REF!+#REF!+#REF!+#REF!+НСШ!C158+#REF!+#REF!+#REF!+#REF!+#REF!+#REF!+#REF!+#REF!+#REF!</f>
        <v>#REF!</v>
      </c>
      <c r="D158" s="745" t="e">
        <f>#REF!+#REF!+#REF!+#REF!+#REF!+#REF!+#REF!+НСШ!D158+#REF!+#REF!+#REF!+#REF!+#REF!+#REF!+#REF!+#REF!+#REF!</f>
        <v>#REF!</v>
      </c>
      <c r="E158" s="87" t="e">
        <f>#REF!+#REF!+#REF!+#REF!+#REF!+#REF!+#REF!+НСШ!E158+#REF!+#REF!+#REF!+#REF!+#REF!+#REF!+#REF!+#REF!+#REF!</f>
        <v>#REF!</v>
      </c>
      <c r="F158" s="207" t="e">
        <f t="shared" si="47"/>
        <v>#REF!</v>
      </c>
      <c r="G158" s="207" t="e">
        <f>#REF!+#REF!+#REF!+#REF!+#REF!+#REF!+#REF!+НСШ!G158+#REF!+#REF!+#REF!+#REF!+#REF!+#REF!+#REF!+#REF!+#REF!</f>
        <v>#REF!</v>
      </c>
      <c r="H158" s="207" t="e">
        <f>#REF!+#REF!+#REF!+#REF!+#REF!+#REF!+#REF!+НСШ!H158+#REF!+#REF!+#REF!+#REF!+#REF!+#REF!+#REF!+#REF!+#REF!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2">
        <v>1140623.56</v>
      </c>
      <c r="Q158" s="641" t="e">
        <f>P158-H158</f>
        <v>#REF!</v>
      </c>
      <c r="R158" s="643">
        <v>1140623.56</v>
      </c>
      <c r="S158" s="643" t="e">
        <f>R158-G158</f>
        <v>#REF!</v>
      </c>
      <c r="T158" s="406">
        <v>76798</v>
      </c>
      <c r="U158" s="738" t="e">
        <f t="shared" si="50"/>
        <v>#REF!</v>
      </c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6"/>
      <c r="AG158" s="406"/>
      <c r="AH158" s="406"/>
      <c r="AI158" s="406"/>
      <c r="AJ158" s="406"/>
      <c r="AK158" s="406"/>
      <c r="AL158" s="406"/>
      <c r="AM158" s="406"/>
      <c r="AN158" s="406"/>
      <c r="AO158" s="406"/>
      <c r="AP158" s="406"/>
      <c r="AQ158" s="406"/>
      <c r="AR158" s="406"/>
      <c r="AS158" s="406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#REF!+#REF!+#REF!+#REF!+#REF!+#REF!+#REF!+НСШ!C159+#REF!+#REF!+#REF!+#REF!+#REF!+#REF!+#REF!+#REF!+#REF!</f>
        <v>#REF!</v>
      </c>
      <c r="D159" s="745" t="e">
        <f>#REF!+#REF!+#REF!+#REF!+#REF!+#REF!+#REF!+НСШ!D159+#REF!+#REF!+#REF!+#REF!+#REF!+#REF!+#REF!+#REF!+#REF!</f>
        <v>#REF!</v>
      </c>
      <c r="E159" s="87" t="e">
        <f>#REF!+#REF!+#REF!+#REF!+#REF!+#REF!+#REF!+НСШ!E159+#REF!+#REF!+#REF!+#REF!+#REF!+#REF!+#REF!+#REF!+#REF!</f>
        <v>#REF!</v>
      </c>
      <c r="F159" s="207" t="e">
        <f t="shared" si="47"/>
        <v>#REF!</v>
      </c>
      <c r="G159" s="207" t="e">
        <f>#REF!+#REF!+#REF!+#REF!+#REF!+#REF!+#REF!+НСШ!G159+#REF!+#REF!+#REF!+#REF!+#REF!+#REF!+#REF!+#REF!+#REF!</f>
        <v>#REF!</v>
      </c>
      <c r="H159" s="207" t="e">
        <f>#REF!+#REF!+#REF!+#REF!+#REF!+#REF!+#REF!+НСШ!H159+#REF!+#REF!+#REF!+#REF!+#REF!+#REF!+#REF!+#REF!+#REF!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2">
        <v>383130</v>
      </c>
      <c r="Q159" s="641" t="e">
        <f>P159-H159</f>
        <v>#REF!</v>
      </c>
      <c r="R159" s="643">
        <v>383530</v>
      </c>
      <c r="S159" s="643" t="e">
        <f>R159-G159</f>
        <v>#REF!</v>
      </c>
      <c r="T159" s="406">
        <v>25800</v>
      </c>
      <c r="U159" s="738" t="e">
        <f t="shared" si="50"/>
        <v>#REF!</v>
      </c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6"/>
      <c r="AG159" s="406"/>
      <c r="AH159" s="406"/>
      <c r="AI159" s="406"/>
      <c r="AJ159" s="406"/>
      <c r="AK159" s="406"/>
      <c r="AL159" s="406"/>
      <c r="AM159" s="406"/>
      <c r="AN159" s="406"/>
      <c r="AO159" s="406"/>
      <c r="AP159" s="406"/>
      <c r="AQ159" s="406"/>
      <c r="AR159" s="406"/>
      <c r="AS159" s="406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#REF!+#REF!+#REF!+#REF!+#REF!+#REF!+#REF!+НСШ!C160+#REF!+#REF!+#REF!+#REF!+#REF!+#REF!+#REF!+#REF!+#REF!</f>
        <v>#REF!</v>
      </c>
      <c r="D160" s="87" t="e">
        <f>#REF!+#REF!+#REF!+#REF!+#REF!+#REF!+#REF!+НСШ!D160+#REF!+#REF!+#REF!+#REF!+#REF!+#REF!+#REF!+#REF!+#REF!</f>
        <v>#REF!</v>
      </c>
      <c r="E160" s="87" t="e">
        <f>#REF!+#REF!+#REF!+#REF!+#REF!+#REF!+#REF!+НСШ!E160+#REF!+#REF!+#REF!+#REF!+#REF!+#REF!+#REF!+#REF!+#REF!</f>
        <v>#REF!</v>
      </c>
      <c r="F160" s="207" t="e">
        <f t="shared" si="47"/>
        <v>#REF!</v>
      </c>
      <c r="G160" s="207" t="e">
        <f>#REF!+#REF!+#REF!+#REF!+#REF!+#REF!+#REF!+НСШ!G160+#REF!+#REF!+#REF!+#REF!+#REF!+#REF!+#REF!+#REF!+#REF!</f>
        <v>#REF!</v>
      </c>
      <c r="H160" s="207" t="e">
        <f>#REF!+#REF!+#REF!+#REF!+#REF!+#REF!+#REF!+НСШ!H160+#REF!+#REF!+#REF!+#REF!+#REF!+#REF!+#REF!+#REF!+#REF!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2"/>
      <c r="Q160" s="641"/>
      <c r="R160" s="643"/>
      <c r="S160" s="643"/>
      <c r="T160" s="406">
        <v>0</v>
      </c>
      <c r="U160" s="738" t="e">
        <f t="shared" si="50"/>
        <v>#REF!</v>
      </c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6"/>
      <c r="AG160" s="406"/>
      <c r="AH160" s="406"/>
      <c r="AI160" s="406"/>
      <c r="AJ160" s="406"/>
      <c r="AK160" s="406"/>
      <c r="AL160" s="406"/>
      <c r="AM160" s="406"/>
      <c r="AN160" s="406"/>
      <c r="AO160" s="406"/>
      <c r="AP160" s="406"/>
      <c r="AQ160" s="406"/>
      <c r="AR160" s="406"/>
      <c r="AS160" s="406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#REF!+#REF!+#REF!+#REF!+#REF!+#REF!+#REF!+НСШ!C161+#REF!+#REF!+#REF!+#REF!+#REF!+#REF!+#REF!+#REF!+#REF!</f>
        <v>#REF!</v>
      </c>
      <c r="D161" s="745" t="e">
        <f>#REF!+#REF!+#REF!+#REF!+#REF!+#REF!+#REF!+НСШ!D161+#REF!+#REF!+#REF!+#REF!+#REF!+#REF!+#REF!+#REF!+#REF!</f>
        <v>#REF!</v>
      </c>
      <c r="E161" s="87" t="e">
        <f>#REF!+#REF!+#REF!+#REF!+#REF!+#REF!+#REF!+НСШ!E161+#REF!+#REF!+#REF!+#REF!+#REF!+#REF!+#REF!+#REF!+#REF!</f>
        <v>#REF!</v>
      </c>
      <c r="F161" s="207" t="e">
        <f t="shared" si="47"/>
        <v>#REF!</v>
      </c>
      <c r="G161" s="207" t="e">
        <f>#REF!+#REF!+#REF!+#REF!+#REF!+#REF!+#REF!+НСШ!G161+#REF!+#REF!+#REF!+#REF!+#REF!+#REF!+#REF!+#REF!+#REF!</f>
        <v>#REF!</v>
      </c>
      <c r="H161" s="207" t="e">
        <f>#REF!+#REF!+#REF!+#REF!+#REF!+#REF!+#REF!+НСШ!H161+#REF!+#REF!+#REF!+#REF!+#REF!+#REF!+#REF!+#REF!+#REF!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2">
        <v>1425285.01</v>
      </c>
      <c r="Q161" s="641" t="e">
        <f>P161-H161</f>
        <v>#REF!</v>
      </c>
      <c r="R161" s="663">
        <v>1292133</v>
      </c>
      <c r="S161" s="663" t="e">
        <f>R161-G161</f>
        <v>#REF!</v>
      </c>
      <c r="T161" s="437">
        <v>2025239</v>
      </c>
      <c r="U161" s="738" t="e">
        <f t="shared" si="50"/>
        <v>#REF!</v>
      </c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7"/>
      <c r="AG161" s="437"/>
      <c r="AH161" s="437"/>
      <c r="AI161" s="437"/>
      <c r="AJ161" s="437"/>
      <c r="AK161" s="437"/>
      <c r="AL161" s="437"/>
      <c r="AM161" s="437"/>
      <c r="AN161" s="437"/>
      <c r="AO161" s="437"/>
      <c r="AP161" s="437"/>
      <c r="AQ161" s="437"/>
      <c r="AR161" s="437"/>
      <c r="AS161" s="437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#REF!+#REF!+#REF!+#REF!+#REF!+#REF!+#REF!+НСШ!C162+#REF!+#REF!+#REF!+#REF!+#REF!+#REF!+#REF!+#REF!+#REF!</f>
        <v>#REF!</v>
      </c>
      <c r="D162" s="745" t="e">
        <f>#REF!+#REF!+#REF!+#REF!+#REF!+#REF!+#REF!+НСШ!D162+#REF!+#REF!+#REF!+#REF!+#REF!+#REF!+#REF!+#REF!+#REF!</f>
        <v>#REF!</v>
      </c>
      <c r="E162" s="87" t="e">
        <f>#REF!+#REF!+#REF!+#REF!+#REF!+#REF!+#REF!+НСШ!E162+#REF!+#REF!+#REF!+#REF!+#REF!+#REF!+#REF!+#REF!+#REF!</f>
        <v>#REF!</v>
      </c>
      <c r="F162" s="207" t="e">
        <f t="shared" si="47"/>
        <v>#REF!</v>
      </c>
      <c r="G162" s="207" t="e">
        <f>#REF!+#REF!+#REF!+#REF!+#REF!+#REF!+#REF!+НСШ!G162+#REF!+#REF!+#REF!+#REF!+#REF!+#REF!+#REF!+#REF!+#REF!</f>
        <v>#REF!</v>
      </c>
      <c r="H162" s="207" t="e">
        <f>#REF!+#REF!+#REF!+#REF!+#REF!+#REF!+#REF!+НСШ!H162+#REF!+#REF!+#REF!+#REF!+#REF!+#REF!+#REF!+#REF!+#REF!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2">
        <v>50000</v>
      </c>
      <c r="Q162" s="641" t="e">
        <f>P162-H162</f>
        <v>#REF!</v>
      </c>
      <c r="R162" s="663">
        <v>45000</v>
      </c>
      <c r="S162" s="663" t="e">
        <f>R162-G162</f>
        <v>#REF!</v>
      </c>
      <c r="T162" s="437">
        <v>66000</v>
      </c>
      <c r="U162" s="738" t="e">
        <f t="shared" si="50"/>
        <v>#REF!</v>
      </c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7"/>
      <c r="AG162" s="437"/>
      <c r="AH162" s="437"/>
      <c r="AI162" s="437"/>
      <c r="AJ162" s="437"/>
      <c r="AK162" s="437"/>
      <c r="AL162" s="437"/>
      <c r="AM162" s="437"/>
      <c r="AN162" s="437"/>
      <c r="AO162" s="437"/>
      <c r="AP162" s="437"/>
      <c r="AQ162" s="437"/>
      <c r="AR162" s="437"/>
      <c r="AS162" s="437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86"/>
      <c r="Q163" s="641"/>
      <c r="R163" s="661"/>
      <c r="S163" s="661"/>
      <c r="T163" s="434"/>
      <c r="U163" s="738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34"/>
      <c r="AM163" s="434"/>
      <c r="AN163" s="434"/>
      <c r="AO163" s="434"/>
      <c r="AP163" s="434"/>
      <c r="AQ163" s="434"/>
      <c r="AR163" s="434"/>
      <c r="AS163" s="434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#REF!+#REF!+#REF!+#REF!+#REF!+#REF!+#REF!+НСШ!C164+#REF!+#REF!+#REF!+#REF!+#REF!+#REF!+#REF!+#REF!+#REF!</f>
        <v>#REF!</v>
      </c>
      <c r="D164" s="744" t="e">
        <f>#REF!+#REF!+#REF!+#REF!+#REF!+#REF!+#REF!+НСШ!D164+#REF!+#REF!+#REF!+#REF!+#REF!+#REF!+#REF!+#REF!+#REF!</f>
        <v>#REF!</v>
      </c>
      <c r="E164" s="87" t="e">
        <f>#REF!+#REF!+#REF!+#REF!+#REF!+#REF!+#REF!+НСШ!E164+#REF!+#REF!+#REF!+#REF!+#REF!+#REF!+#REF!+#REF!+#REF!</f>
        <v>#REF!</v>
      </c>
      <c r="F164" s="207" t="e">
        <f t="shared" si="47"/>
        <v>#REF!</v>
      </c>
      <c r="G164" s="207" t="e">
        <f>#REF!+#REF!+#REF!+#REF!+#REF!+#REF!+#REF!+НСШ!G164+#REF!+#REF!+#REF!+#REF!+#REF!+#REF!+#REF!+#REF!+#REF!</f>
        <v>#REF!</v>
      </c>
      <c r="H164" s="207" t="e">
        <f>#REF!+#REF!+#REF!+#REF!+#REF!+#REF!+#REF!+НСШ!H164+#REF!+#REF!+#REF!+#REF!+#REF!+#REF!+#REF!+#REF!+#REF!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2">
        <v>13620</v>
      </c>
      <c r="Q164" s="641" t="e">
        <f>P164-H164</f>
        <v>#REF!</v>
      </c>
      <c r="R164" s="663">
        <v>36400</v>
      </c>
      <c r="S164" s="663" t="e">
        <f>R164-G164</f>
        <v>#REF!</v>
      </c>
      <c r="T164" s="437">
        <v>41150</v>
      </c>
      <c r="U164" s="738" t="e">
        <f t="shared" ref="U164:U182" si="52">T164-C164</f>
        <v>#REF!</v>
      </c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7"/>
      <c r="AG164" s="437"/>
      <c r="AH164" s="437"/>
      <c r="AI164" s="437"/>
      <c r="AJ164" s="437"/>
      <c r="AK164" s="437"/>
      <c r="AL164" s="437"/>
      <c r="AM164" s="437"/>
      <c r="AN164" s="437"/>
      <c r="AO164" s="437"/>
      <c r="AP164" s="437"/>
      <c r="AQ164" s="437"/>
      <c r="AR164" s="437"/>
      <c r="AS164" s="437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#REF!+#REF!+#REF!+#REF!+#REF!+#REF!+#REF!+НСШ!C165+#REF!+#REF!+#REF!+#REF!+#REF!+#REF!+#REF!+#REF!+#REF!</f>
        <v>#REF!</v>
      </c>
      <c r="D165" s="744" t="e">
        <f>#REF!+#REF!+#REF!+#REF!+#REF!+#REF!+#REF!+НСШ!D165+#REF!+#REF!+#REF!+#REF!+#REF!+#REF!+#REF!+#REF!+#REF!</f>
        <v>#REF!</v>
      </c>
      <c r="E165" s="87" t="e">
        <f>#REF!+#REF!+#REF!+#REF!+#REF!+#REF!+#REF!+НСШ!E165+#REF!+#REF!+#REF!+#REF!+#REF!+#REF!+#REF!+#REF!+#REF!</f>
        <v>#REF!</v>
      </c>
      <c r="F165" s="207" t="e">
        <f t="shared" si="47"/>
        <v>#REF!</v>
      </c>
      <c r="G165" s="207" t="e">
        <f>#REF!+#REF!+#REF!+#REF!+#REF!+#REF!+#REF!+НСШ!G165+#REF!+#REF!+#REF!+#REF!+#REF!+#REF!+#REF!+#REF!+#REF!</f>
        <v>#REF!</v>
      </c>
      <c r="H165" s="207" t="e">
        <f>#REF!+#REF!+#REF!+#REF!+#REF!+#REF!+#REF!+НСШ!H165+#REF!+#REF!+#REF!+#REF!+#REF!+#REF!+#REF!+#REF!+#REF!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2">
        <v>215218</v>
      </c>
      <c r="Q165" s="641" t="e">
        <f>P165-H165</f>
        <v>#REF!</v>
      </c>
      <c r="R165" s="663">
        <v>198026.75</v>
      </c>
      <c r="S165" s="663" t="e">
        <f>R165-G165</f>
        <v>#REF!</v>
      </c>
      <c r="T165" s="437">
        <v>279864</v>
      </c>
      <c r="U165" s="738" t="e">
        <f t="shared" si="52"/>
        <v>#REF!</v>
      </c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7"/>
      <c r="AG165" s="437"/>
      <c r="AH165" s="437"/>
      <c r="AI165" s="437"/>
      <c r="AJ165" s="437"/>
      <c r="AK165" s="437"/>
      <c r="AL165" s="437"/>
      <c r="AM165" s="437"/>
      <c r="AN165" s="437"/>
      <c r="AO165" s="437"/>
      <c r="AP165" s="437"/>
      <c r="AQ165" s="437"/>
      <c r="AR165" s="437"/>
      <c r="AS165" s="437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#REF!+#REF!+#REF!+#REF!+#REF!+#REF!+#REF!+НСШ!C166+#REF!+#REF!+#REF!+#REF!+#REF!+#REF!+#REF!+#REF!+#REF!</f>
        <v>#REF!</v>
      </c>
      <c r="D166" s="744" t="e">
        <f>#REF!+#REF!+#REF!+#REF!+#REF!+#REF!+#REF!+НСШ!D166+#REF!+#REF!+#REF!+#REF!+#REF!+#REF!+#REF!+#REF!+#REF!</f>
        <v>#REF!</v>
      </c>
      <c r="E166" s="87" t="e">
        <f>#REF!+#REF!+#REF!+#REF!+#REF!+#REF!+#REF!+НСШ!E166+#REF!+#REF!+#REF!+#REF!+#REF!+#REF!+#REF!+#REF!+#REF!</f>
        <v>#REF!</v>
      </c>
      <c r="F166" s="207" t="e">
        <f t="shared" si="47"/>
        <v>#REF!</v>
      </c>
      <c r="G166" s="207" t="e">
        <f>#REF!+#REF!+#REF!+#REF!+#REF!+#REF!+#REF!+НСШ!G166+#REF!+#REF!+#REF!+#REF!+#REF!+#REF!+#REF!+#REF!+#REF!</f>
        <v>#REF!</v>
      </c>
      <c r="H166" s="207" t="e">
        <f>#REF!+#REF!+#REF!+#REF!+#REF!+#REF!+#REF!+НСШ!H166+#REF!+#REF!+#REF!+#REF!+#REF!+#REF!+#REF!+#REF!+#REF!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2">
        <v>82500</v>
      </c>
      <c r="Q166" s="641" t="e">
        <f>P166-H166</f>
        <v>#REF!</v>
      </c>
      <c r="R166" s="663">
        <v>82500</v>
      </c>
      <c r="S166" s="663" t="e">
        <f>R166-G166</f>
        <v>#REF!</v>
      </c>
      <c r="T166" s="437">
        <v>34050</v>
      </c>
      <c r="U166" s="738" t="e">
        <f t="shared" si="52"/>
        <v>#REF!</v>
      </c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7"/>
      <c r="AG166" s="437"/>
      <c r="AH166" s="437"/>
      <c r="AI166" s="437"/>
      <c r="AJ166" s="437"/>
      <c r="AK166" s="437"/>
      <c r="AL166" s="437"/>
      <c r="AM166" s="437"/>
      <c r="AN166" s="437"/>
      <c r="AO166" s="437"/>
      <c r="AP166" s="437"/>
      <c r="AQ166" s="437"/>
      <c r="AR166" s="437"/>
      <c r="AS166" s="437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4"/>
      <c r="Q167" s="641"/>
      <c r="R167" s="655"/>
      <c r="S167" s="655"/>
      <c r="T167" s="426">
        <v>804141</v>
      </c>
      <c r="U167" s="738" t="e">
        <f t="shared" si="52"/>
        <v>#REF!</v>
      </c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6"/>
      <c r="AG167" s="426"/>
      <c r="AH167" s="426"/>
      <c r="AI167" s="426"/>
      <c r="AJ167" s="426"/>
      <c r="AK167" s="426"/>
      <c r="AL167" s="426"/>
      <c r="AM167" s="426"/>
      <c r="AN167" s="426"/>
      <c r="AO167" s="426"/>
      <c r="AP167" s="426"/>
      <c r="AQ167" s="426"/>
      <c r="AR167" s="426"/>
      <c r="AS167" s="426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6"/>
      <c r="Q168" s="641"/>
      <c r="R168" s="640"/>
      <c r="S168" s="640"/>
      <c r="T168" s="400">
        <v>804141</v>
      </c>
      <c r="U168" s="738" t="e">
        <f t="shared" si="52"/>
        <v>#REF!</v>
      </c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00"/>
      <c r="AG168" s="400"/>
      <c r="AH168" s="400"/>
      <c r="AI168" s="400"/>
      <c r="AJ168" s="400"/>
      <c r="AK168" s="400"/>
      <c r="AL168" s="400"/>
      <c r="AM168" s="400"/>
      <c r="AN168" s="400"/>
      <c r="AO168" s="400"/>
      <c r="AP168" s="400"/>
      <c r="AQ168" s="400"/>
      <c r="AR168" s="400"/>
      <c r="AS168" s="400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#REF!+#REF!+#REF!+#REF!+#REF!+#REF!+#REF!+НСШ!C169+#REF!+#REF!+#REF!+#REF!+#REF!+#REF!+#REF!+#REF!+#REF!</f>
        <v>#REF!</v>
      </c>
      <c r="D169" s="744" t="e">
        <f>#REF!+#REF!+#REF!+#REF!+#REF!+#REF!+#REF!+НСШ!D169+#REF!+#REF!+#REF!+#REF!+#REF!+#REF!+#REF!+#REF!+#REF!</f>
        <v>#REF!</v>
      </c>
      <c r="E169" s="87" t="e">
        <f>#REF!+#REF!+#REF!+#REF!+#REF!+#REF!+#REF!+НСШ!E169+#REF!+#REF!+#REF!+#REF!+#REF!+#REF!+#REF!+#REF!+#REF!</f>
        <v>#REF!</v>
      </c>
      <c r="F169" s="207" t="e">
        <f t="shared" si="47"/>
        <v>#REF!</v>
      </c>
      <c r="G169" s="207" t="e">
        <f>#REF!+#REF!+#REF!+#REF!+#REF!+#REF!+#REF!+НСШ!G169+#REF!+#REF!+#REF!+#REF!+#REF!+#REF!+#REF!+#REF!+#REF!</f>
        <v>#REF!</v>
      </c>
      <c r="H169" s="82" t="e">
        <f>#REF!+#REF!+#REF!+#REF!+#REF!+#REF!+#REF!+НСШ!H169+#REF!+#REF!+#REF!+#REF!+#REF!+#REF!+#REF!+#REF!+#REF!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7">
        <v>15320</v>
      </c>
      <c r="Q169" s="641" t="e">
        <f>P169-H169</f>
        <v>#REF!</v>
      </c>
      <c r="R169" s="641">
        <v>15320</v>
      </c>
      <c r="S169" s="641" t="e">
        <f>R169-G169</f>
        <v>#REF!</v>
      </c>
      <c r="T169" s="403">
        <v>70114</v>
      </c>
      <c r="U169" s="738" t="e">
        <f t="shared" si="52"/>
        <v>#REF!</v>
      </c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3"/>
      <c r="AG169" s="403"/>
      <c r="AH169" s="403"/>
      <c r="AI169" s="403"/>
      <c r="AJ169" s="403"/>
      <c r="AK169" s="403"/>
      <c r="AL169" s="403"/>
      <c r="AM169" s="403"/>
      <c r="AN169" s="403"/>
      <c r="AO169" s="403"/>
      <c r="AP169" s="403"/>
      <c r="AQ169" s="403"/>
      <c r="AR169" s="403"/>
      <c r="AS169" s="403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#REF!+#REF!+#REF!+#REF!+#REF!+#REF!+#REF!+НСШ!C170+#REF!+#REF!+#REF!+#REF!+#REF!+#REF!+#REF!+#REF!+#REF!</f>
        <v>#REF!</v>
      </c>
      <c r="D170" s="744" t="e">
        <f>#REF!+#REF!+#REF!+#REF!+#REF!+#REF!+#REF!+НСШ!D170+#REF!+#REF!+#REF!+#REF!+#REF!+#REF!+#REF!+#REF!+#REF!</f>
        <v>#REF!</v>
      </c>
      <c r="E170" s="87" t="e">
        <f>#REF!+#REF!+#REF!+#REF!+#REF!+#REF!+#REF!+НСШ!E170+#REF!+#REF!+#REF!+#REF!+#REF!+#REF!+#REF!+#REF!+#REF!</f>
        <v>#REF!</v>
      </c>
      <c r="F170" s="207" t="e">
        <f t="shared" si="47"/>
        <v>#REF!</v>
      </c>
      <c r="G170" s="207" t="e">
        <f>#REF!+#REF!+#REF!+#REF!+#REF!+#REF!+#REF!+НСШ!G170+#REF!+#REF!+#REF!+#REF!+#REF!+#REF!+#REF!+#REF!+#REF!</f>
        <v>#REF!</v>
      </c>
      <c r="H170" s="82" t="e">
        <f>#REF!+#REF!+#REF!+#REF!+#REF!+#REF!+#REF!+НСШ!H170+#REF!+#REF!+#REF!+#REF!+#REF!+#REF!+#REF!+#REF!+#REF!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7">
        <v>533020</v>
      </c>
      <c r="Q170" s="641" t="e">
        <f>P170-H170</f>
        <v>#REF!</v>
      </c>
      <c r="R170" s="641">
        <v>594019</v>
      </c>
      <c r="S170" s="641" t="e">
        <f>R170-G170</f>
        <v>#REF!</v>
      </c>
      <c r="T170" s="403">
        <v>689027</v>
      </c>
      <c r="U170" s="738" t="e">
        <f t="shared" si="52"/>
        <v>#REF!</v>
      </c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3"/>
      <c r="AG170" s="403"/>
      <c r="AH170" s="403"/>
      <c r="AI170" s="403"/>
      <c r="AJ170" s="403"/>
      <c r="AK170" s="403"/>
      <c r="AL170" s="403"/>
      <c r="AM170" s="403"/>
      <c r="AN170" s="403"/>
      <c r="AO170" s="403"/>
      <c r="AP170" s="403"/>
      <c r="AQ170" s="403"/>
      <c r="AR170" s="403"/>
      <c r="AS170" s="403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#REF!+#REF!+#REF!+#REF!+#REF!+#REF!+#REF!+НСШ!C171+#REF!+#REF!+#REF!+#REF!+#REF!+#REF!+#REF!+#REF!+#REF!</f>
        <v>#REF!</v>
      </c>
      <c r="D171" s="744" t="e">
        <f>#REF!+#REF!+#REF!+#REF!+#REF!+#REF!+#REF!+НСШ!D171+#REF!+#REF!+#REF!+#REF!+#REF!+#REF!+#REF!+#REF!+#REF!</f>
        <v>#REF!</v>
      </c>
      <c r="E171" s="87" t="e">
        <f>#REF!+#REF!+#REF!+#REF!+#REF!+#REF!+#REF!+НСШ!E171+#REF!+#REF!+#REF!+#REF!+#REF!+#REF!+#REF!+#REF!+#REF!</f>
        <v>#REF!</v>
      </c>
      <c r="F171" s="207" t="e">
        <f t="shared" si="47"/>
        <v>#REF!</v>
      </c>
      <c r="G171" s="207" t="e">
        <f>#REF!+#REF!+#REF!+#REF!+#REF!+#REF!+#REF!+НСШ!G171+#REF!+#REF!+#REF!+#REF!+#REF!+#REF!+#REF!+#REF!+#REF!</f>
        <v>#REF!</v>
      </c>
      <c r="H171" s="82" t="e">
        <f>#REF!+#REF!+#REF!+#REF!+#REF!+#REF!+#REF!+НСШ!H171+#REF!+#REF!+#REF!+#REF!+#REF!+#REF!+#REF!+#REF!+#REF!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7">
        <v>80000</v>
      </c>
      <c r="Q171" s="641" t="e">
        <f>P171-H171</f>
        <v>#REF!</v>
      </c>
      <c r="R171" s="641">
        <v>80000</v>
      </c>
      <c r="S171" s="641" t="e">
        <f>R171-G171</f>
        <v>#REF!</v>
      </c>
      <c r="T171" s="403">
        <v>45000</v>
      </c>
      <c r="U171" s="738" t="e">
        <f t="shared" si="52"/>
        <v>#REF!</v>
      </c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3"/>
      <c r="AG171" s="403"/>
      <c r="AH171" s="403"/>
      <c r="AI171" s="403"/>
      <c r="AJ171" s="403"/>
      <c r="AK171" s="403"/>
      <c r="AL171" s="403"/>
      <c r="AM171" s="403"/>
      <c r="AN171" s="403"/>
      <c r="AO171" s="403"/>
      <c r="AP171" s="403"/>
      <c r="AQ171" s="403"/>
      <c r="AR171" s="403"/>
      <c r="AS171" s="403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#REF!+#REF!+#REF!+#REF!+#REF!+#REF!+#REF!+НСШ!C172+#REF!+#REF!+#REF!+#REF!+#REF!+#REF!+#REF!+#REF!+#REF!</f>
        <v>#REF!</v>
      </c>
      <c r="D172" s="744" t="e">
        <f>#REF!+#REF!+#REF!+#REF!+#REF!+#REF!+#REF!+НСШ!D172+#REF!+#REF!+#REF!+#REF!+#REF!+#REF!+#REF!+#REF!+#REF!</f>
        <v>#REF!</v>
      </c>
      <c r="E172" s="87" t="e">
        <f>#REF!+#REF!+#REF!+#REF!+#REF!+#REF!+#REF!+НСШ!E172+#REF!+#REF!+#REF!+#REF!+#REF!+#REF!+#REF!+#REF!+#REF!</f>
        <v>#REF!</v>
      </c>
      <c r="F172" s="207" t="e">
        <f t="shared" si="47"/>
        <v>#REF!</v>
      </c>
      <c r="G172" s="207" t="e">
        <f>#REF!+#REF!+#REF!+#REF!+#REF!+#REF!+#REF!+НСШ!G172+#REF!+#REF!+#REF!+#REF!+#REF!+#REF!+#REF!+#REF!+#REF!</f>
        <v>#REF!</v>
      </c>
      <c r="H172" s="82" t="e">
        <f>#REF!+#REF!+#REF!+#REF!+#REF!+#REF!+#REF!+НСШ!H172+#REF!+#REF!+#REF!+#REF!+#REF!+#REF!+#REF!+#REF!+#REF!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7"/>
      <c r="Q172" s="641"/>
      <c r="R172" s="641"/>
      <c r="S172" s="641"/>
      <c r="T172" s="403"/>
      <c r="U172" s="738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3"/>
      <c r="AG172" s="403"/>
      <c r="AH172" s="403"/>
      <c r="AI172" s="403"/>
      <c r="AJ172" s="403"/>
      <c r="AK172" s="403"/>
      <c r="AL172" s="403"/>
      <c r="AM172" s="403"/>
      <c r="AN172" s="403"/>
      <c r="AO172" s="403"/>
      <c r="AP172" s="403"/>
      <c r="AQ172" s="403"/>
      <c r="AR172" s="403"/>
      <c r="AS172" s="403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0"/>
      <c r="Q173" s="641"/>
      <c r="R173" s="665"/>
      <c r="S173" s="665"/>
      <c r="T173" s="440">
        <v>25474461</v>
      </c>
      <c r="U173" s="738" t="e">
        <f t="shared" si="52"/>
        <v>#REF!</v>
      </c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40"/>
      <c r="AM173" s="440"/>
      <c r="AN173" s="440"/>
      <c r="AO173" s="440"/>
      <c r="AP173" s="440"/>
      <c r="AQ173" s="440"/>
      <c r="AR173" s="440"/>
      <c r="AS173" s="440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4"/>
      <c r="Q174" s="641"/>
      <c r="R174" s="645"/>
      <c r="S174" s="645"/>
      <c r="T174" s="409">
        <v>4862879</v>
      </c>
      <c r="U174" s="738" t="e">
        <f t="shared" si="52"/>
        <v>#REF!</v>
      </c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409"/>
      <c r="AL174" s="409"/>
      <c r="AM174" s="409"/>
      <c r="AN174" s="409"/>
      <c r="AO174" s="409"/>
      <c r="AP174" s="409"/>
      <c r="AQ174" s="409"/>
      <c r="AR174" s="409"/>
      <c r="AS174" s="409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7" customFormat="1" ht="29.25" customHeight="1" x14ac:dyDescent="0.3">
      <c r="A175" s="72" t="s">
        <v>50</v>
      </c>
      <c r="B175" s="720">
        <v>2250106</v>
      </c>
      <c r="C175" s="207" t="e">
        <f>#REF!+#REF!+#REF!+#REF!+#REF!+#REF!+#REF!+НСШ!C175+#REF!+#REF!+#REF!+#REF!+#REF!+#REF!+#REF!+#REF!+#REF!</f>
        <v>#REF!</v>
      </c>
      <c r="D175" s="744" t="e">
        <f>#REF!+#REF!+#REF!+#REF!+#REF!+#REF!+#REF!+НСШ!D175+#REF!+#REF!+#REF!+#REF!+#REF!+#REF!+#REF!+#REF!+#REF!</f>
        <v>#REF!</v>
      </c>
      <c r="E175" s="87" t="e">
        <f>#REF!+#REF!+#REF!+#REF!+#REF!+#REF!+#REF!+НСШ!E175+#REF!+#REF!+#REF!+#REF!+#REF!+#REF!+#REF!+#REF!+#REF!</f>
        <v>#REF!</v>
      </c>
      <c r="F175" s="207" t="e">
        <f t="shared" si="47"/>
        <v>#REF!</v>
      </c>
      <c r="G175" s="207" t="e">
        <f>#REF!+#REF!+#REF!+#REF!+#REF!+#REF!+#REF!+НСШ!G175+#REF!+#REF!+#REF!+#REF!+#REF!+#REF!+#REF!+#REF!+#REF!</f>
        <v>#REF!</v>
      </c>
      <c r="H175" s="718" t="e">
        <f>#REF!+#REF!+#REF!+#REF!+#REF!+#REF!+#REF!+НСШ!H175+#REF!+#REF!+#REF!+#REF!+#REF!+#REF!+#REF!+#REF!+#REF!</f>
        <v>#REF!</v>
      </c>
      <c r="I175" s="82" t="e">
        <f t="shared" si="48"/>
        <v>#REF!</v>
      </c>
      <c r="J175" s="719"/>
      <c r="K175" s="719"/>
      <c r="L175" s="319" t="e">
        <f t="shared" si="39"/>
        <v>#REF!</v>
      </c>
      <c r="M175" s="505"/>
      <c r="N175" s="503"/>
      <c r="O175" s="505"/>
      <c r="P175" s="633"/>
      <c r="Q175" s="641"/>
      <c r="R175" s="645"/>
      <c r="S175" s="645"/>
      <c r="T175" s="409">
        <v>110000</v>
      </c>
      <c r="U175" s="738" t="e">
        <f t="shared" si="52"/>
        <v>#REF!</v>
      </c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#REF!+#REF!+#REF!+#REF!+#REF!+#REF!+#REF!+НСШ!C176+#REF!+#REF!+#REF!+#REF!+#REF!+#REF!+#REF!+#REF!+#REF!</f>
        <v>#REF!</v>
      </c>
      <c r="D176" s="744" t="e">
        <f>#REF!+#REF!+#REF!+#REF!+#REF!+#REF!+#REF!+НСШ!D176+#REF!+#REF!+#REF!+#REF!+#REF!+#REF!+#REF!+#REF!+#REF!</f>
        <v>#REF!</v>
      </c>
      <c r="E176" s="87" t="e">
        <f>#REF!+#REF!+#REF!+#REF!+#REF!+#REF!+#REF!+НСШ!E176+#REF!+#REF!+#REF!+#REF!+#REF!+#REF!+#REF!+#REF!+#REF!</f>
        <v>#REF!</v>
      </c>
      <c r="F176" s="207" t="e">
        <f t="shared" si="47"/>
        <v>#REF!</v>
      </c>
      <c r="G176" s="207" t="e">
        <f>#REF!+#REF!+#REF!+#REF!+#REF!+#REF!+#REF!+НСШ!G176+#REF!+#REF!+#REF!+#REF!+#REF!+#REF!+#REF!+#REF!+#REF!</f>
        <v>#REF!</v>
      </c>
      <c r="H176" s="82" t="e">
        <f>#REF!+#REF!+#REF!+#REF!+#REF!+#REF!+#REF!+НСШ!H176+#REF!+#REF!+#REF!+#REF!+#REF!+#REF!+#REF!+#REF!+#REF!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7">
        <v>903798.10100000037</v>
      </c>
      <c r="Q176" s="641" t="e">
        <f>P176-H176</f>
        <v>#REF!</v>
      </c>
      <c r="R176" s="337">
        <v>835240.60000000021</v>
      </c>
      <c r="S176" s="641" t="e">
        <f>R176-G176</f>
        <v>#REF!</v>
      </c>
      <c r="T176" s="403">
        <v>1282421</v>
      </c>
      <c r="U176" s="738" t="e">
        <f t="shared" si="52"/>
        <v>#REF!</v>
      </c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3"/>
      <c r="AG176" s="403"/>
      <c r="AH176" s="403"/>
      <c r="AI176" s="403"/>
      <c r="AJ176" s="403"/>
      <c r="AK176" s="403"/>
      <c r="AL176" s="403"/>
      <c r="AM176" s="403"/>
      <c r="AN176" s="403"/>
      <c r="AO176" s="403"/>
      <c r="AP176" s="403"/>
      <c r="AQ176" s="403"/>
      <c r="AR176" s="403"/>
      <c r="AS176" s="403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#REF!+#REF!+#REF!+#REF!+#REF!+#REF!+#REF!+НСШ!C177+#REF!+#REF!+#REF!+#REF!+#REF!+#REF!+#REF!+#REF!+#REF!</f>
        <v>#REF!</v>
      </c>
      <c r="D177" s="744" t="e">
        <f>#REF!+#REF!+#REF!+#REF!+#REF!+#REF!+#REF!+НСШ!D177+#REF!+#REF!+#REF!+#REF!+#REF!+#REF!+#REF!+#REF!+#REF!</f>
        <v>#REF!</v>
      </c>
      <c r="E177" s="87" t="e">
        <f>#REF!+#REF!+#REF!+#REF!+#REF!+#REF!+#REF!+НСШ!E177+#REF!+#REF!+#REF!+#REF!+#REF!+#REF!+#REF!+#REF!+#REF!</f>
        <v>#REF!</v>
      </c>
      <c r="F177" s="207" t="e">
        <f t="shared" si="47"/>
        <v>#REF!</v>
      </c>
      <c r="G177" s="207" t="e">
        <f>#REF!+#REF!+#REF!+#REF!+#REF!+#REF!+#REF!+НСШ!G177+#REF!+#REF!+#REF!+#REF!+#REF!+#REF!+#REF!+#REF!+#REF!</f>
        <v>#REF!</v>
      </c>
      <c r="H177" s="82" t="e">
        <f>#REF!+#REF!+#REF!+#REF!+#REF!+#REF!+#REF!+НСШ!H177+#REF!+#REF!+#REF!+#REF!+#REF!+#REF!+#REF!+#REF!+#REF!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7">
        <v>2946560</v>
      </c>
      <c r="Q177" s="641" t="e">
        <f>P177-H177</f>
        <v>#REF!</v>
      </c>
      <c r="R177" s="337">
        <v>2692920</v>
      </c>
      <c r="S177" s="641" t="e">
        <f>R177-G177</f>
        <v>#REF!</v>
      </c>
      <c r="T177" s="403">
        <v>3470458</v>
      </c>
      <c r="U177" s="738" t="e">
        <f t="shared" si="52"/>
        <v>#REF!</v>
      </c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3"/>
      <c r="AG177" s="403"/>
      <c r="AH177" s="403"/>
      <c r="AI177" s="403"/>
      <c r="AJ177" s="403"/>
      <c r="AK177" s="403"/>
      <c r="AL177" s="403"/>
      <c r="AM177" s="403"/>
      <c r="AN177" s="403"/>
      <c r="AO177" s="403"/>
      <c r="AP177" s="403"/>
      <c r="AQ177" s="403"/>
      <c r="AR177" s="403"/>
      <c r="AS177" s="403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4"/>
      <c r="Q178" s="641"/>
      <c r="R178" s="665"/>
      <c r="S178" s="665"/>
      <c r="T178" s="440">
        <v>20564782</v>
      </c>
      <c r="U178" s="738" t="e">
        <f t="shared" si="52"/>
        <v>#REF!</v>
      </c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40"/>
      <c r="AG178" s="440"/>
      <c r="AH178" s="440"/>
      <c r="AI178" s="440"/>
      <c r="AJ178" s="440"/>
      <c r="AK178" s="440"/>
      <c r="AL178" s="440"/>
      <c r="AM178" s="440"/>
      <c r="AN178" s="440"/>
      <c r="AO178" s="440"/>
      <c r="AP178" s="440"/>
      <c r="AQ178" s="440"/>
      <c r="AR178" s="440"/>
      <c r="AS178" s="440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#REF!+#REF!+#REF!+#REF!+#REF!+#REF!+#REF!+НСШ!C179+#REF!+#REF!+#REF!+#REF!+#REF!+#REF!+#REF!+#REF!+#REF!</f>
        <v>#REF!</v>
      </c>
      <c r="D179" s="745" t="e">
        <f>#REF!+#REF!+#REF!+#REF!+#REF!+#REF!+#REF!+НСШ!D179+#REF!+#REF!+#REF!+#REF!+#REF!+#REF!+#REF!+#REF!+#REF!</f>
        <v>#REF!</v>
      </c>
      <c r="E179" s="87" t="e">
        <f>#REF!+#REF!+#REF!+#REF!+#REF!+#REF!+#REF!+НСШ!E179+#REF!+#REF!+#REF!+#REF!+#REF!+#REF!+#REF!+#REF!+#REF!</f>
        <v>#REF!</v>
      </c>
      <c r="F179" s="207" t="e">
        <f t="shared" si="47"/>
        <v>#REF!</v>
      </c>
      <c r="G179" s="207" t="e">
        <f>#REF!+#REF!+#REF!+#REF!+#REF!+#REF!+#REF!+НСШ!G179+#REF!+#REF!+#REF!+#REF!+#REF!+#REF!+#REF!+#REF!+#REF!</f>
        <v>#REF!</v>
      </c>
      <c r="H179" s="87" t="e">
        <f>#REF!+#REF!+#REF!+#REF!+#REF!+#REF!+#REF!+НСШ!H179+#REF!+#REF!+#REF!+#REF!+#REF!+#REF!+#REF!+#REF!+#REF!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2">
        <v>16072330.199999999</v>
      </c>
      <c r="Q179" s="641" t="e">
        <f t="shared" ref="Q179:Q192" si="55">P179-H179</f>
        <v>#REF!</v>
      </c>
      <c r="R179" s="643">
        <v>14199450</v>
      </c>
      <c r="S179" s="643" t="e">
        <f>R179-G179</f>
        <v>#REF!</v>
      </c>
      <c r="T179" s="406">
        <v>20564782</v>
      </c>
      <c r="U179" s="738" t="e">
        <f t="shared" si="52"/>
        <v>#REF!</v>
      </c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6"/>
      <c r="AG179" s="406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3"/>
      <c r="Q180" s="641" t="e">
        <f t="shared" si="55"/>
        <v>#REF!</v>
      </c>
      <c r="R180" s="645"/>
      <c r="S180" s="645" t="e">
        <f>R180-G180</f>
        <v>#REF!</v>
      </c>
      <c r="T180" s="409">
        <v>46800</v>
      </c>
      <c r="U180" s="738" t="e">
        <f t="shared" si="52"/>
        <v>#REF!</v>
      </c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4"/>
      <c r="Q181" s="641" t="e">
        <f t="shared" si="55"/>
        <v>#REF!</v>
      </c>
      <c r="R181" s="645"/>
      <c r="S181" s="645" t="e">
        <f>R181-G181</f>
        <v>#REF!</v>
      </c>
      <c r="T181" s="409">
        <v>46800</v>
      </c>
      <c r="U181" s="738" t="e">
        <f t="shared" si="52"/>
        <v>#REF!</v>
      </c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409"/>
      <c r="AL181" s="409"/>
      <c r="AM181" s="409"/>
      <c r="AN181" s="409"/>
      <c r="AO181" s="409"/>
      <c r="AP181" s="409"/>
      <c r="AQ181" s="409"/>
      <c r="AR181" s="409"/>
      <c r="AS181" s="409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#REF!+#REF!+#REF!+#REF!+#REF!+#REF!+#REF!+НСШ!C182+#REF!+#REF!+#REF!+#REF!+#REF!+#REF!+#REF!+#REF!+#REF!</f>
        <v>#REF!</v>
      </c>
      <c r="D182" s="744" t="e">
        <f>#REF!+#REF!+#REF!+#REF!+#REF!+#REF!+#REF!+НСШ!D182+#REF!+#REF!+#REF!+#REF!+#REF!+#REF!+#REF!+#REF!+#REF!</f>
        <v>#REF!</v>
      </c>
      <c r="E182" s="87" t="e">
        <f>#REF!+#REF!+#REF!+#REF!+#REF!+#REF!+#REF!+НСШ!E182+#REF!+#REF!+#REF!+#REF!+#REF!+#REF!+#REF!+#REF!+#REF!</f>
        <v>#REF!</v>
      </c>
      <c r="F182" s="207" t="e">
        <f t="shared" si="47"/>
        <v>#REF!</v>
      </c>
      <c r="G182" s="207" t="e">
        <f>#REF!+#REF!+#REF!+#REF!+#REF!+#REF!+#REF!+НСШ!G182+#REF!+#REF!+#REF!+#REF!+#REF!+#REF!+#REF!+#REF!+#REF!</f>
        <v>#REF!</v>
      </c>
      <c r="H182" s="82" t="e">
        <f>#REF!+#REF!+#REF!+#REF!+#REF!+#REF!+#REF!+НСШ!H182+#REF!+#REF!+#REF!+#REF!+#REF!+#REF!+#REF!+#REF!+#REF!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2"/>
      <c r="Q182" s="641" t="e">
        <f t="shared" si="55"/>
        <v>#REF!</v>
      </c>
      <c r="R182" s="663"/>
      <c r="S182" s="663" t="e">
        <f>R182-G182</f>
        <v>#REF!</v>
      </c>
      <c r="T182" s="437">
        <v>46800</v>
      </c>
      <c r="U182" s="738" t="e">
        <f t="shared" si="52"/>
        <v>#REF!</v>
      </c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7"/>
      <c r="AM182" s="437"/>
      <c r="AN182" s="437"/>
      <c r="AO182" s="437"/>
      <c r="AP182" s="437"/>
      <c r="AQ182" s="437"/>
      <c r="AR182" s="437"/>
      <c r="AS182" s="437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8" t="s">
        <v>76</v>
      </c>
      <c r="B183" s="299">
        <v>3460030</v>
      </c>
      <c r="C183" s="207" t="e">
        <f>#REF!+#REF!+#REF!+#REF!+#REF!+#REF!+#REF!+НСШ!C183+#REF!+#REF!+#REF!+#REF!+#REF!+#REF!+#REF!+#REF!+#REF!</f>
        <v>#REF!</v>
      </c>
      <c r="D183" s="744" t="e">
        <f>#REF!+#REF!+#REF!+#REF!+#REF!+#REF!+#REF!+НСШ!D183+#REF!+#REF!+#REF!+#REF!+#REF!+#REF!+#REF!+#REF!+#REF!</f>
        <v>#REF!</v>
      </c>
      <c r="E183" s="87" t="e">
        <f>#REF!+#REF!+#REF!+#REF!+#REF!+#REF!+#REF!+НСШ!E183+#REF!+#REF!+#REF!+#REF!+#REF!+#REF!+#REF!+#REF!+#REF!</f>
        <v>#REF!</v>
      </c>
      <c r="F183" s="207" t="e">
        <f t="shared" si="47"/>
        <v>#REF!</v>
      </c>
      <c r="G183" s="207" t="e">
        <f>#REF!+#REF!+#REF!+#REF!+#REF!+#REF!+#REF!+НСШ!G183+#REF!+#REF!+#REF!+#REF!+#REF!+#REF!+#REF!+#REF!+#REF!</f>
        <v>#REF!</v>
      </c>
      <c r="H183" s="82" t="e">
        <f>#REF!+#REF!+#REF!+#REF!+#REF!+#REF!+#REF!+НСШ!H183+#REF!+#REF!+#REF!+#REF!+#REF!+#REF!+#REF!+#REF!+#REF!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2"/>
      <c r="Q183" s="641"/>
      <c r="R183" s="663"/>
      <c r="S183" s="663"/>
      <c r="T183" s="437"/>
      <c r="U183" s="738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7"/>
      <c r="AM183" s="437"/>
      <c r="AN183" s="437"/>
      <c r="AO183" s="437"/>
      <c r="AP183" s="437"/>
      <c r="AQ183" s="437"/>
      <c r="AR183" s="437"/>
      <c r="AS183" s="437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227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1" t="e">
        <f t="shared" si="55"/>
        <v>#REF!</v>
      </c>
      <c r="R184" s="671"/>
      <c r="S184" s="671"/>
      <c r="T184" s="458"/>
      <c r="U184" s="738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8"/>
      <c r="AG184" s="458"/>
      <c r="AH184" s="458"/>
      <c r="AI184" s="458"/>
      <c r="AJ184" s="458"/>
      <c r="AK184" s="458"/>
      <c r="AL184" s="458"/>
      <c r="AM184" s="458"/>
      <c r="AN184" s="458"/>
      <c r="AO184" s="458"/>
      <c r="AP184" s="458"/>
      <c r="AQ184" s="458"/>
      <c r="AR184" s="458"/>
      <c r="AS184" s="458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2"/>
      <c r="Q185" s="641" t="e">
        <f t="shared" si="55"/>
        <v>#REF!</v>
      </c>
      <c r="R185" s="665"/>
      <c r="S185" s="665"/>
      <c r="T185" s="440">
        <v>2022564.6</v>
      </c>
      <c r="U185" s="738" t="e">
        <f t="shared" ref="U185:U195" si="57">T185-C185</f>
        <v>#REF!</v>
      </c>
      <c r="V185" s="440">
        <v>1355858.6</v>
      </c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40"/>
      <c r="AG185" s="440"/>
      <c r="AH185" s="440"/>
      <c r="AI185" s="440"/>
      <c r="AJ185" s="440"/>
      <c r="AK185" s="440"/>
      <c r="AL185" s="440"/>
      <c r="AM185" s="440"/>
      <c r="AN185" s="440"/>
      <c r="AO185" s="440"/>
      <c r="AP185" s="440"/>
      <c r="AQ185" s="440"/>
      <c r="AR185" s="440"/>
      <c r="AS185" s="440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0"/>
      <c r="Q186" s="641" t="e">
        <f t="shared" si="55"/>
        <v>#REF!</v>
      </c>
      <c r="R186" s="665"/>
      <c r="S186" s="665"/>
      <c r="T186" s="440">
        <v>1444564.6</v>
      </c>
      <c r="U186" s="738" t="e">
        <f t="shared" si="57"/>
        <v>#REF!</v>
      </c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40"/>
      <c r="AG186" s="440"/>
      <c r="AH186" s="440"/>
      <c r="AI186" s="440"/>
      <c r="AJ186" s="440"/>
      <c r="AK186" s="440"/>
      <c r="AL186" s="440"/>
      <c r="AM186" s="440"/>
      <c r="AN186" s="440"/>
      <c r="AO186" s="440"/>
      <c r="AP186" s="440"/>
      <c r="AQ186" s="440"/>
      <c r="AR186" s="440"/>
      <c r="AS186" s="440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8"/>
      <c r="Q187" s="641" t="e">
        <f t="shared" si="55"/>
        <v>#REF!</v>
      </c>
      <c r="R187" s="661"/>
      <c r="S187" s="661"/>
      <c r="T187" s="434">
        <v>0</v>
      </c>
      <c r="U187" s="738" t="e">
        <f t="shared" si="57"/>
        <v>#REF!</v>
      </c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34"/>
      <c r="AH187" s="434"/>
      <c r="AI187" s="434"/>
      <c r="AJ187" s="434"/>
      <c r="AK187" s="434"/>
      <c r="AL187" s="434"/>
      <c r="AM187" s="434"/>
      <c r="AN187" s="434"/>
      <c r="AO187" s="434"/>
      <c r="AP187" s="434"/>
      <c r="AQ187" s="434"/>
      <c r="AR187" s="434"/>
      <c r="AS187" s="434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#REF!+#REF!+#REF!+#REF!+#REF!+#REF!+#REF!+НСШ!C188+#REF!+#REF!+#REF!+#REF!+#REF!+#REF!+#REF!+#REF!+#REF!</f>
        <v>#REF!</v>
      </c>
      <c r="D188" s="216" t="e">
        <f>#REF!+#REF!+#REF!+#REF!+#REF!+#REF!+#REF!+НСШ!D188+#REF!+#REF!+#REF!+#REF!+#REF!+#REF!+#REF!+#REF!+#REF!</f>
        <v>#REF!</v>
      </c>
      <c r="E188" s="87" t="e">
        <f>#REF!+#REF!+#REF!+#REF!+#REF!+#REF!+#REF!+НСШ!E188+#REF!+#REF!+#REF!+#REF!+#REF!+#REF!+#REF!+#REF!+#REF!</f>
        <v>#REF!</v>
      </c>
      <c r="F188" s="207" t="e">
        <f t="shared" si="47"/>
        <v>#REF!</v>
      </c>
      <c r="G188" s="207" t="e">
        <f>#REF!+#REF!+#REF!+#REF!+#REF!+#REF!+#REF!+НСШ!G188+#REF!+#REF!+#REF!+#REF!+#REF!+#REF!+#REF!+#REF!+#REF!</f>
        <v>#REF!</v>
      </c>
      <c r="H188" s="216" t="e">
        <f>#REF!+#REF!+#REF!+#REF!+#REF!+#REF!+#REF!+НСШ!H188+#REF!+#REF!+#REF!+#REF!+#REF!+#REF!+#REF!+#REF!+#REF!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7">
        <v>683147</v>
      </c>
      <c r="Q188" s="641" t="e">
        <f t="shared" si="55"/>
        <v>#REF!</v>
      </c>
      <c r="R188" s="641">
        <v>683909</v>
      </c>
      <c r="S188" s="641" t="e">
        <f>R188-G188</f>
        <v>#REF!</v>
      </c>
      <c r="T188" s="403">
        <v>0</v>
      </c>
      <c r="U188" s="738" t="e">
        <f t="shared" si="57"/>
        <v>#REF!</v>
      </c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3"/>
      <c r="AG188" s="403"/>
      <c r="AH188" s="403"/>
      <c r="AI188" s="403"/>
      <c r="AJ188" s="403"/>
      <c r="AK188" s="403"/>
      <c r="AL188" s="403"/>
      <c r="AM188" s="403"/>
      <c r="AN188" s="403"/>
      <c r="AO188" s="403"/>
      <c r="AP188" s="403"/>
      <c r="AQ188" s="403"/>
      <c r="AR188" s="403"/>
      <c r="AS188" s="403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#REF!+#REF!+#REF!+#REF!+#REF!+#REF!+#REF!+НСШ!C189+#REF!+#REF!+#REF!+#REF!+#REF!+#REF!+#REF!+#REF!+#REF!</f>
        <v>#REF!</v>
      </c>
      <c r="D189" s="216" t="e">
        <f>#REF!+#REF!+#REF!+#REF!+#REF!+#REF!+#REF!+НСШ!D189+#REF!+#REF!+#REF!+#REF!+#REF!+#REF!+#REF!+#REF!+#REF!</f>
        <v>#REF!</v>
      </c>
      <c r="E189" s="87" t="e">
        <f>#REF!+#REF!+#REF!+#REF!+#REF!+#REF!+#REF!+НСШ!E189+#REF!+#REF!+#REF!+#REF!+#REF!+#REF!+#REF!+#REF!+#REF!</f>
        <v>#REF!</v>
      </c>
      <c r="F189" s="207" t="e">
        <f t="shared" si="47"/>
        <v>#REF!</v>
      </c>
      <c r="G189" s="207" t="e">
        <f>#REF!+#REF!+#REF!+#REF!+#REF!+#REF!+#REF!+НСШ!G189+#REF!+#REF!+#REF!+#REF!+#REF!+#REF!+#REF!+#REF!+#REF!</f>
        <v>#REF!</v>
      </c>
      <c r="H189" s="216" t="e">
        <f>#REF!+#REF!+#REF!+#REF!+#REF!+#REF!+#REF!+НСШ!H189+#REF!+#REF!+#REF!+#REF!+#REF!+#REF!+#REF!+#REF!+#REF!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2">
        <v>80000</v>
      </c>
      <c r="Q189" s="641" t="e">
        <f t="shared" si="55"/>
        <v>#REF!</v>
      </c>
      <c r="R189" s="663">
        <v>80000</v>
      </c>
      <c r="S189" s="663" t="e">
        <f>R189-G189</f>
        <v>#REF!</v>
      </c>
      <c r="T189" s="437">
        <v>0</v>
      </c>
      <c r="U189" s="738" t="e">
        <f t="shared" si="57"/>
        <v>#REF!</v>
      </c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7"/>
      <c r="AG189" s="437"/>
      <c r="AH189" s="437"/>
      <c r="AI189" s="437"/>
      <c r="AJ189" s="437"/>
      <c r="AK189" s="437"/>
      <c r="AL189" s="437"/>
      <c r="AM189" s="437"/>
      <c r="AN189" s="437"/>
      <c r="AO189" s="437"/>
      <c r="AP189" s="437"/>
      <c r="AQ189" s="437"/>
      <c r="AR189" s="437"/>
      <c r="AS189" s="437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#REF!+#REF!+#REF!+#REF!+#REF!+#REF!+#REF!+НСШ!C190+#REF!+#REF!+#REF!+#REF!+#REF!+#REF!+#REF!+#REF!+#REF!</f>
        <v>#REF!</v>
      </c>
      <c r="D190" s="216" t="e">
        <f>#REF!+#REF!+#REF!+#REF!+#REF!+#REF!+#REF!+НСШ!D190+#REF!+#REF!+#REF!+#REF!+#REF!+#REF!+#REF!+#REF!+#REF!</f>
        <v>#REF!</v>
      </c>
      <c r="E190" s="87" t="e">
        <f>#REF!+#REF!+#REF!+#REF!+#REF!+#REF!+#REF!+НСШ!E190+#REF!+#REF!+#REF!+#REF!+#REF!+#REF!+#REF!+#REF!+#REF!</f>
        <v>#REF!</v>
      </c>
      <c r="F190" s="207" t="e">
        <f t="shared" si="47"/>
        <v>#REF!</v>
      </c>
      <c r="G190" s="207" t="e">
        <f>#REF!+#REF!+#REF!+#REF!+#REF!+#REF!+#REF!+НСШ!G190+#REF!+#REF!+#REF!+#REF!+#REF!+#REF!+#REF!+#REF!+#REF!</f>
        <v>#REF!</v>
      </c>
      <c r="H190" s="216" t="e">
        <f>#REF!+#REF!+#REF!+#REF!+#REF!+#REF!+#REF!+НСШ!H190+#REF!+#REF!+#REF!+#REF!+#REF!+#REF!+#REF!+#REF!+#REF!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2">
        <v>853028</v>
      </c>
      <c r="Q190" s="641" t="e">
        <f t="shared" si="55"/>
        <v>#REF!</v>
      </c>
      <c r="R190" s="643">
        <v>785828</v>
      </c>
      <c r="S190" s="643" t="e">
        <f>R190-G190</f>
        <v>#REF!</v>
      </c>
      <c r="T190" s="406">
        <v>0</v>
      </c>
      <c r="U190" s="738" t="e">
        <f t="shared" si="57"/>
        <v>#REF!</v>
      </c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6"/>
      <c r="AG190" s="406"/>
      <c r="AH190" s="406"/>
      <c r="AI190" s="406"/>
      <c r="AJ190" s="406"/>
      <c r="AK190" s="406"/>
      <c r="AL190" s="406"/>
      <c r="AM190" s="406"/>
      <c r="AN190" s="406"/>
      <c r="AO190" s="406"/>
      <c r="AP190" s="406"/>
      <c r="AQ190" s="406"/>
      <c r="AR190" s="406"/>
      <c r="AS190" s="406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8"/>
      <c r="Q191" s="641" t="e">
        <f t="shared" si="55"/>
        <v>#REF!</v>
      </c>
      <c r="R191" s="661"/>
      <c r="S191" s="661"/>
      <c r="T191" s="434">
        <v>603323.6</v>
      </c>
      <c r="U191" s="738" t="e">
        <f t="shared" si="57"/>
        <v>#REF!</v>
      </c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34"/>
      <c r="AG191" s="434"/>
      <c r="AH191" s="434"/>
      <c r="AI191" s="434"/>
      <c r="AJ191" s="434"/>
      <c r="AK191" s="434"/>
      <c r="AL191" s="434"/>
      <c r="AM191" s="434"/>
      <c r="AN191" s="434"/>
      <c r="AO191" s="434"/>
      <c r="AP191" s="434"/>
      <c r="AQ191" s="434"/>
      <c r="AR191" s="434"/>
      <c r="AS191" s="434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#REF!+#REF!+#REF!+#REF!+#REF!+#REF!+#REF!+НСШ!C192+#REF!+#REF!+#REF!+#REF!+#REF!+#REF!+#REF!+#REF!+#REF!</f>
        <v>#REF!</v>
      </c>
      <c r="D192" s="215" t="e">
        <f>#REF!+#REF!+#REF!+#REF!+#REF!+#REF!+#REF!+НСШ!D192+#REF!+#REF!+#REF!+#REF!+#REF!+#REF!+#REF!+#REF!+#REF!</f>
        <v>#REF!</v>
      </c>
      <c r="E192" s="87" t="e">
        <f>#REF!+#REF!+#REF!+#REF!+#REF!+#REF!+#REF!+НСШ!E192+#REF!+#REF!+#REF!+#REF!+#REF!+#REF!+#REF!+#REF!+#REF!</f>
        <v>#REF!</v>
      </c>
      <c r="F192" s="207" t="e">
        <f t="shared" si="47"/>
        <v>#REF!</v>
      </c>
      <c r="G192" s="207" t="e">
        <f>#REF!+#REF!+#REF!+#REF!+#REF!+#REF!+#REF!+НСШ!G192+#REF!+#REF!+#REF!+#REF!+#REF!+#REF!+#REF!+#REF!+#REF!</f>
        <v>#REF!</v>
      </c>
      <c r="H192" s="215" t="e">
        <f>#REF!+#REF!+#REF!+#REF!+#REF!+#REF!+#REF!+НСШ!H192+#REF!+#REF!+#REF!+#REF!+#REF!+#REF!+#REF!+#REF!+#REF!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8">
        <v>207447</v>
      </c>
      <c r="Q192" s="641" t="e">
        <f t="shared" si="55"/>
        <v>#REF!</v>
      </c>
      <c r="R192" s="659">
        <v>107717</v>
      </c>
      <c r="S192" s="659" t="e">
        <f>R192-G192</f>
        <v>#REF!</v>
      </c>
      <c r="T192" s="432">
        <v>40000</v>
      </c>
      <c r="U192" s="738" t="e">
        <f t="shared" si="57"/>
        <v>#REF!</v>
      </c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32"/>
      <c r="AG192" s="432"/>
      <c r="AH192" s="432"/>
      <c r="AI192" s="432"/>
      <c r="AJ192" s="432"/>
      <c r="AK192" s="432"/>
      <c r="AL192" s="432"/>
      <c r="AM192" s="432"/>
      <c r="AN192" s="432"/>
      <c r="AO192" s="432"/>
      <c r="AP192" s="432"/>
      <c r="AQ192" s="432"/>
      <c r="AR192" s="432"/>
      <c r="AS192" s="432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#REF!+#REF!+#REF!+#REF!+#REF!+#REF!+#REF!+НСШ!C193+#REF!+#REF!+#REF!+#REF!+#REF!+#REF!+#REF!+#REF!+#REF!</f>
        <v>#REF!</v>
      </c>
      <c r="D193" s="215" t="e">
        <f>#REF!+#REF!+#REF!+#REF!+#REF!+#REF!+#REF!+НСШ!D193+#REF!+#REF!+#REF!+#REF!+#REF!+#REF!+#REF!+#REF!+#REF!</f>
        <v>#REF!</v>
      </c>
      <c r="E193" s="87" t="e">
        <f>#REF!+#REF!+#REF!+#REF!+#REF!+#REF!+#REF!+НСШ!E193+#REF!+#REF!+#REF!+#REF!+#REF!+#REF!+#REF!+#REF!+#REF!</f>
        <v>#REF!</v>
      </c>
      <c r="F193" s="207"/>
      <c r="G193" s="207" t="e">
        <f>#REF!+#REF!+#REF!+#REF!+#REF!+#REF!+#REF!+НСШ!G193+#REF!+#REF!+#REF!+#REF!+#REF!+#REF!+#REF!+#REF!+#REF!</f>
        <v>#REF!</v>
      </c>
      <c r="H193" s="215" t="e">
        <f>#REF!+#REF!+#REF!+#REF!+#REF!+#REF!+#REF!+НСШ!H193+#REF!+#REF!+#REF!+#REF!+#REF!+#REF!+#REF!+#REF!+#REF!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8"/>
      <c r="Q193" s="641"/>
      <c r="R193" s="659"/>
      <c r="S193" s="659"/>
      <c r="T193" s="432">
        <v>71108.600000000006</v>
      </c>
      <c r="U193" s="738" t="e">
        <f t="shared" si="57"/>
        <v>#REF!</v>
      </c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32"/>
      <c r="AG193" s="432"/>
      <c r="AH193" s="432"/>
      <c r="AI193" s="432"/>
      <c r="AJ193" s="432"/>
      <c r="AK193" s="432"/>
      <c r="AL193" s="432"/>
      <c r="AM193" s="432"/>
      <c r="AN193" s="432"/>
      <c r="AO193" s="432"/>
      <c r="AP193" s="432"/>
      <c r="AQ193" s="432"/>
      <c r="AR193" s="432"/>
      <c r="AS193" s="432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#REF!+#REF!+#REF!+#REF!+#REF!+#REF!+#REF!+НСШ!C194+#REF!+#REF!+#REF!+#REF!+#REF!+#REF!+#REF!+#REF!+#REF!</f>
        <v>#REF!</v>
      </c>
      <c r="D194" s="215" t="e">
        <f>#REF!+#REF!+#REF!+#REF!+#REF!+#REF!+#REF!+НСШ!D194+#REF!+#REF!+#REF!+#REF!+#REF!+#REF!+#REF!+#REF!+#REF!</f>
        <v>#REF!</v>
      </c>
      <c r="E194" s="87" t="e">
        <f>#REF!+#REF!+#REF!+#REF!+#REF!+#REF!+#REF!+НСШ!E194+#REF!+#REF!+#REF!+#REF!+#REF!+#REF!+#REF!+#REF!+#REF!</f>
        <v>#REF!</v>
      </c>
      <c r="F194" s="207" t="e">
        <f t="shared" si="47"/>
        <v>#REF!</v>
      </c>
      <c r="G194" s="207" t="e">
        <f>#REF!+#REF!+#REF!+#REF!+#REF!+#REF!+#REF!+НСШ!G194+#REF!+#REF!+#REF!+#REF!+#REF!+#REF!+#REF!+#REF!+#REF!</f>
        <v>#REF!</v>
      </c>
      <c r="H194" s="215" t="e">
        <f>#REF!+#REF!+#REF!+#REF!+#REF!+#REF!+#REF!+НСШ!H194+#REF!+#REF!+#REF!+#REF!+#REF!+#REF!+#REF!+#REF!+#REF!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7">
        <v>41500</v>
      </c>
      <c r="Q194" s="641" t="e">
        <f>P194-H194</f>
        <v>#REF!</v>
      </c>
      <c r="R194" s="641">
        <v>81500</v>
      </c>
      <c r="S194" s="641" t="e">
        <f>R194-G194</f>
        <v>#REF!</v>
      </c>
      <c r="T194" s="403">
        <v>146000</v>
      </c>
      <c r="U194" s="738" t="e">
        <f t="shared" si="57"/>
        <v>#REF!</v>
      </c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3"/>
      <c r="AG194" s="403"/>
      <c r="AH194" s="403"/>
      <c r="AI194" s="403"/>
      <c r="AJ194" s="403"/>
      <c r="AK194" s="403"/>
      <c r="AL194" s="403"/>
      <c r="AM194" s="403"/>
      <c r="AN194" s="403"/>
      <c r="AO194" s="403"/>
      <c r="AP194" s="403"/>
      <c r="AQ194" s="403"/>
      <c r="AR194" s="403"/>
      <c r="AS194" s="403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#REF!+#REF!+#REF!+#REF!+#REF!+#REF!+#REF!+НСШ!C195+#REF!+#REF!+#REF!+#REF!+#REF!+#REF!+#REF!+#REF!+#REF!</f>
        <v>#REF!</v>
      </c>
      <c r="D195" s="215" t="e">
        <f>#REF!+#REF!+#REF!+#REF!+#REF!+#REF!+#REF!+НСШ!D195+#REF!+#REF!+#REF!+#REF!+#REF!+#REF!+#REF!+#REF!+#REF!</f>
        <v>#REF!</v>
      </c>
      <c r="E195" s="87" t="e">
        <f>#REF!+#REF!+#REF!+#REF!+#REF!+#REF!+#REF!+НСШ!E195+#REF!+#REF!+#REF!+#REF!+#REF!+#REF!+#REF!+#REF!+#REF!</f>
        <v>#REF!</v>
      </c>
      <c r="F195" s="207" t="e">
        <f t="shared" si="47"/>
        <v>#REF!</v>
      </c>
      <c r="G195" s="207" t="e">
        <f>#REF!+#REF!+#REF!+#REF!+#REF!+#REF!+#REF!+НСШ!G195+#REF!+#REF!+#REF!+#REF!+#REF!+#REF!+#REF!+#REF!+#REF!</f>
        <v>#REF!</v>
      </c>
      <c r="H195" s="215" t="e">
        <f>#REF!+#REF!+#REF!+#REF!+#REF!+#REF!+#REF!+НСШ!H195+#REF!+#REF!+#REF!+#REF!+#REF!+#REF!+#REF!+#REF!+#REF!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2">
        <v>0</v>
      </c>
      <c r="Q195" s="641" t="e">
        <f>P195-H195</f>
        <v>#REF!</v>
      </c>
      <c r="R195" s="643">
        <v>39254</v>
      </c>
      <c r="S195" s="643" t="e">
        <f>R195-G195</f>
        <v>#REF!</v>
      </c>
      <c r="T195" s="406">
        <v>346215</v>
      </c>
      <c r="U195" s="738" t="e">
        <f t="shared" si="57"/>
        <v>#REF!</v>
      </c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06"/>
      <c r="AK195" s="406"/>
      <c r="AL195" s="406"/>
      <c r="AM195" s="406"/>
      <c r="AN195" s="406"/>
      <c r="AO195" s="406"/>
      <c r="AP195" s="406"/>
      <c r="AQ195" s="406"/>
      <c r="AR195" s="406"/>
      <c r="AS195" s="406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1" t="e">
        <f>P196-H196</f>
        <v>#REF!</v>
      </c>
      <c r="R196" s="645"/>
      <c r="S196" s="645"/>
      <c r="T196" s="409"/>
      <c r="U196" s="738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09"/>
      <c r="AG196" s="409"/>
      <c r="AH196" s="409"/>
      <c r="AI196" s="409"/>
      <c r="AJ196" s="409"/>
      <c r="AK196" s="409"/>
      <c r="AL196" s="409"/>
      <c r="AM196" s="409"/>
      <c r="AN196" s="409"/>
      <c r="AO196" s="409"/>
      <c r="AP196" s="409"/>
      <c r="AQ196" s="409"/>
      <c r="AR196" s="409"/>
      <c r="AS196" s="409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7" customFormat="1" ht="21.75" customHeight="1" x14ac:dyDescent="0.3">
      <c r="A197" s="36" t="s">
        <v>239</v>
      </c>
      <c r="B197" s="310">
        <v>3100004</v>
      </c>
      <c r="C197" s="207" t="e">
        <f>#REF!+#REF!+#REF!+#REF!+#REF!+#REF!+#REF!+НСШ!C197+#REF!+#REF!+#REF!+#REF!+#REF!+#REF!+#REF!+#REF!+#REF!</f>
        <v>#REF!</v>
      </c>
      <c r="D197" s="214" t="e">
        <f>#REF!+#REF!+#REF!+#REF!+#REF!+#REF!+#REF!+НСШ!D197+#REF!+#REF!+#REF!+#REF!+#REF!+#REF!+#REF!+#REF!+#REF!</f>
        <v>#REF!</v>
      </c>
      <c r="E197" s="87" t="e">
        <f>#REF!+#REF!+#REF!+#REF!+#REF!+#REF!+#REF!+НСШ!E197+#REF!+#REF!+#REF!+#REF!+#REF!+#REF!+#REF!+#REF!+#REF!</f>
        <v>#REF!</v>
      </c>
      <c r="F197" s="207" t="e">
        <f t="shared" si="47"/>
        <v>#REF!</v>
      </c>
      <c r="G197" s="207" t="e">
        <f>#REF!+#REF!+#REF!+#REF!+#REF!+#REF!+#REF!+НСШ!G197+#REF!+#REF!+#REF!+#REF!+#REF!+#REF!+#REF!+#REF!+#REF!</f>
        <v>#REF!</v>
      </c>
      <c r="H197" s="214" t="e">
        <f>#REF!+#REF!+#REF!+#REF!+#REF!+#REF!+#REF!+НСШ!H197+#REF!+#REF!+#REF!+#REF!+#REF!+#REF!+#REF!+#REF!+#REF!</f>
        <v>#REF!</v>
      </c>
      <c r="I197" s="214" t="e">
        <f t="shared" si="48"/>
        <v>#REF!</v>
      </c>
      <c r="J197" s="687"/>
      <c r="K197" s="687"/>
      <c r="L197" s="319" t="e">
        <f t="shared" si="39"/>
        <v>#REF!</v>
      </c>
      <c r="M197" s="505"/>
      <c r="N197" s="503"/>
      <c r="O197" s="505"/>
      <c r="P197" s="633"/>
      <c r="Q197" s="641"/>
      <c r="R197" s="645"/>
      <c r="S197" s="645"/>
      <c r="T197" s="409"/>
      <c r="U197" s="738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#REF!+#REF!+#REF!+#REF!+#REF!+#REF!+#REF!+НСШ!C198+#REF!+#REF!+#REF!+#REF!+#REF!+#REF!+#REF!+#REF!+#REF!</f>
        <v>#REF!</v>
      </c>
      <c r="D198" s="214" t="e">
        <f>#REF!+#REF!+#REF!+#REF!+#REF!+#REF!+#REF!+НСШ!D198+#REF!+#REF!+#REF!+#REF!+#REF!+#REF!+#REF!+#REF!+#REF!</f>
        <v>#REF!</v>
      </c>
      <c r="E198" s="87" t="e">
        <f>#REF!+#REF!+#REF!+#REF!+#REF!+#REF!+#REF!+НСШ!E198+#REF!+#REF!+#REF!+#REF!+#REF!+#REF!+#REF!+#REF!+#REF!</f>
        <v>#REF!</v>
      </c>
      <c r="F198" s="207" t="e">
        <f t="shared" si="47"/>
        <v>#REF!</v>
      </c>
      <c r="G198" s="207" t="e">
        <f>#REF!+#REF!+#REF!+#REF!+#REF!+#REF!+#REF!+НСШ!G198+#REF!+#REF!+#REF!+#REF!+#REF!+#REF!+#REF!+#REF!+#REF!</f>
        <v>#REF!</v>
      </c>
      <c r="H198" s="214" t="e">
        <f>#REF!+#REF!+#REF!+#REF!+#REF!+#REF!+#REF!+НСШ!H198+#REF!+#REF!+#REF!+#REF!+#REF!+#REF!+#REF!+#REF!+#REF!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7">
        <v>392181.55</v>
      </c>
      <c r="Q198" s="641" t="e">
        <f>P198-H198</f>
        <v>#REF!</v>
      </c>
      <c r="R198" s="641">
        <v>319199.95</v>
      </c>
      <c r="S198" s="641" t="e">
        <f>R198-G198</f>
        <v>#REF!</v>
      </c>
      <c r="T198" s="403">
        <v>434050</v>
      </c>
      <c r="U198" s="738" t="e">
        <f t="shared" ref="U198:U204" si="61">T198-C198</f>
        <v>#REF!</v>
      </c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3"/>
      <c r="AG198" s="403"/>
      <c r="AH198" s="403"/>
      <c r="AI198" s="403"/>
      <c r="AJ198" s="403"/>
      <c r="AK198" s="403"/>
      <c r="AL198" s="403"/>
      <c r="AM198" s="403"/>
      <c r="AN198" s="403"/>
      <c r="AO198" s="403"/>
      <c r="AP198" s="403"/>
      <c r="AQ198" s="403"/>
      <c r="AR198" s="403"/>
      <c r="AS198" s="403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#REF!+#REF!+#REF!+#REF!+#REF!+#REF!+#REF!+НСШ!C199+#REF!+#REF!+#REF!+#REF!+#REF!+#REF!+#REF!+#REF!+#REF!</f>
        <v>#REF!</v>
      </c>
      <c r="D199" s="214" t="e">
        <f>#REF!+#REF!+#REF!+#REF!+#REF!+#REF!+#REF!+НСШ!D199+#REF!+#REF!+#REF!+#REF!+#REF!+#REF!+#REF!+#REF!+#REF!</f>
        <v>#REF!</v>
      </c>
      <c r="E199" s="87" t="e">
        <f>#REF!+#REF!+#REF!+#REF!+#REF!+#REF!+#REF!+НСШ!E199+#REF!+#REF!+#REF!+#REF!+#REF!+#REF!+#REF!+#REF!+#REF!</f>
        <v>#REF!</v>
      </c>
      <c r="F199" s="207" t="e">
        <f t="shared" si="47"/>
        <v>#REF!</v>
      </c>
      <c r="G199" s="207" t="e">
        <f>#REF!+#REF!+#REF!+#REF!+#REF!+#REF!+#REF!+НСШ!G199+#REF!+#REF!+#REF!+#REF!+#REF!+#REF!+#REF!+#REF!+#REF!</f>
        <v>#REF!</v>
      </c>
      <c r="H199" s="214" t="e">
        <f>#REF!+#REF!+#REF!+#REF!+#REF!+#REF!+#REF!+НСШ!H199+#REF!+#REF!+#REF!+#REF!+#REF!+#REF!+#REF!+#REF!+#REF!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7"/>
      <c r="Q199" s="641"/>
      <c r="R199" s="641"/>
      <c r="S199" s="641"/>
      <c r="T199" s="403"/>
      <c r="U199" s="738" t="e">
        <f t="shared" si="61"/>
        <v>#REF!</v>
      </c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3"/>
      <c r="AI199" s="403"/>
      <c r="AJ199" s="403"/>
      <c r="AK199" s="403"/>
      <c r="AL199" s="403"/>
      <c r="AM199" s="403"/>
      <c r="AN199" s="403"/>
      <c r="AO199" s="403"/>
      <c r="AP199" s="403"/>
      <c r="AQ199" s="403"/>
      <c r="AR199" s="403"/>
      <c r="AS199" s="403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#REF!+#REF!+#REF!+#REF!+#REF!+#REF!+#REF!+НСШ!C200+#REF!+#REF!+#REF!+#REF!+#REF!+#REF!+#REF!+#REF!+#REF!</f>
        <v>#REF!</v>
      </c>
      <c r="D200" s="214" t="e">
        <f>#REF!+#REF!+#REF!+#REF!+#REF!+#REF!+#REF!+НСШ!D200+#REF!+#REF!+#REF!+#REF!+#REF!+#REF!+#REF!+#REF!+#REF!</f>
        <v>#REF!</v>
      </c>
      <c r="E200" s="87" t="e">
        <f>#REF!+#REF!+#REF!+#REF!+#REF!+#REF!+#REF!+НСШ!E200+#REF!+#REF!+#REF!+#REF!+#REF!+#REF!+#REF!+#REF!+#REF!</f>
        <v>#REF!</v>
      </c>
      <c r="F200" s="207" t="e">
        <f t="shared" si="47"/>
        <v>#REF!</v>
      </c>
      <c r="G200" s="207" t="e">
        <f>#REF!+#REF!+#REF!+#REF!+#REF!+#REF!+#REF!+НСШ!G200+#REF!+#REF!+#REF!+#REF!+#REF!+#REF!+#REF!+#REF!+#REF!</f>
        <v>#REF!</v>
      </c>
      <c r="H200" s="214" t="e">
        <f>#REF!+#REF!+#REF!+#REF!+#REF!+#REF!+#REF!+НСШ!H200+#REF!+#REF!+#REF!+#REF!+#REF!+#REF!+#REF!+#REF!+#REF!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7"/>
      <c r="Q200" s="641"/>
      <c r="R200" s="641"/>
      <c r="S200" s="641"/>
      <c r="T200" s="403"/>
      <c r="U200" s="738" t="e">
        <f t="shared" si="61"/>
        <v>#REF!</v>
      </c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3"/>
      <c r="AM200" s="403"/>
      <c r="AN200" s="403"/>
      <c r="AO200" s="403"/>
      <c r="AP200" s="403"/>
      <c r="AQ200" s="403"/>
      <c r="AR200" s="403"/>
      <c r="AS200" s="403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#REF!+#REF!+#REF!+#REF!+#REF!+#REF!+#REF!+НСШ!C201+#REF!+#REF!+#REF!+#REF!+#REF!+#REF!+#REF!+#REF!+#REF!</f>
        <v>#REF!</v>
      </c>
      <c r="D201" s="214" t="e">
        <f>#REF!+#REF!+#REF!+#REF!+#REF!+#REF!+#REF!+НСШ!D201+#REF!+#REF!+#REF!+#REF!+#REF!+#REF!+#REF!+#REF!+#REF!</f>
        <v>#REF!</v>
      </c>
      <c r="E201" s="87" t="e">
        <f>#REF!+#REF!+#REF!+#REF!+#REF!+#REF!+#REF!+НСШ!E201+#REF!+#REF!+#REF!+#REF!+#REF!+#REF!+#REF!+#REF!+#REF!</f>
        <v>#REF!</v>
      </c>
      <c r="F201" s="207" t="e">
        <f t="shared" si="47"/>
        <v>#REF!</v>
      </c>
      <c r="G201" s="207" t="e">
        <f>#REF!+#REF!+#REF!+#REF!+#REF!+#REF!+#REF!+НСШ!G201+#REF!+#REF!+#REF!+#REF!+#REF!+#REF!+#REF!+#REF!+#REF!</f>
        <v>#REF!</v>
      </c>
      <c r="H201" s="214" t="e">
        <f>#REF!+#REF!+#REF!+#REF!+#REF!+#REF!+#REF!+НСШ!H201+#REF!+#REF!+#REF!+#REF!+#REF!+#REF!+#REF!+#REF!+#REF!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7">
        <v>1187103</v>
      </c>
      <c r="Q201" s="641" t="e">
        <f>P201-H201</f>
        <v>#REF!</v>
      </c>
      <c r="R201" s="641">
        <v>285832</v>
      </c>
      <c r="S201" s="641" t="e">
        <f>R201-G201</f>
        <v>#REF!</v>
      </c>
      <c r="T201" s="403"/>
      <c r="U201" s="738" t="e">
        <f t="shared" si="61"/>
        <v>#REF!</v>
      </c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403"/>
      <c r="AH201" s="403"/>
      <c r="AI201" s="403"/>
      <c r="AJ201" s="403"/>
      <c r="AK201" s="403"/>
      <c r="AL201" s="403"/>
      <c r="AM201" s="403"/>
      <c r="AN201" s="403"/>
      <c r="AO201" s="403"/>
      <c r="AP201" s="403"/>
      <c r="AQ201" s="403"/>
      <c r="AR201" s="403"/>
      <c r="AS201" s="403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#REF!+#REF!+#REF!+#REF!+#REF!+#REF!+#REF!+НСШ!C202+#REF!+#REF!+#REF!+#REF!+#REF!+#REF!+#REF!+#REF!+#REF!</f>
        <v>#REF!</v>
      </c>
      <c r="D202" s="214" t="e">
        <f>#REF!+#REF!+#REF!+#REF!+#REF!+#REF!+#REF!+НСШ!D202+#REF!+#REF!+#REF!+#REF!+#REF!+#REF!+#REF!+#REF!+#REF!</f>
        <v>#REF!</v>
      </c>
      <c r="E202" s="87" t="e">
        <f>#REF!+#REF!+#REF!+#REF!+#REF!+#REF!+#REF!+НСШ!E202+#REF!+#REF!+#REF!+#REF!+#REF!+#REF!+#REF!+#REF!+#REF!</f>
        <v>#REF!</v>
      </c>
      <c r="F202" s="207" t="e">
        <f t="shared" si="47"/>
        <v>#REF!</v>
      </c>
      <c r="G202" s="207" t="e">
        <f>#REF!+#REF!+#REF!+#REF!+#REF!+#REF!+#REF!+НСШ!G202+#REF!+#REF!+#REF!+#REF!+#REF!+#REF!+#REF!+#REF!+#REF!</f>
        <v>#REF!</v>
      </c>
      <c r="H202" s="214" t="e">
        <f>#REF!+#REF!+#REF!+#REF!+#REF!+#REF!+#REF!+НСШ!H202+#REF!+#REF!+#REF!+#REF!+#REF!+#REF!+#REF!+#REF!+#REF!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7"/>
      <c r="Q202" s="641"/>
      <c r="R202" s="641"/>
      <c r="S202" s="641"/>
      <c r="T202" s="403"/>
      <c r="U202" s="738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403"/>
      <c r="AH202" s="403"/>
      <c r="AI202" s="403"/>
      <c r="AJ202" s="403"/>
      <c r="AK202" s="403"/>
      <c r="AL202" s="403"/>
      <c r="AM202" s="403"/>
      <c r="AN202" s="403"/>
      <c r="AO202" s="403"/>
      <c r="AP202" s="403"/>
      <c r="AQ202" s="403"/>
      <c r="AR202" s="403"/>
      <c r="AS202" s="403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#REF!+#REF!+#REF!+#REF!+#REF!+#REF!+#REF!+НСШ!C203+#REF!+#REF!+#REF!+#REF!+#REF!+#REF!+#REF!+#REF!+#REF!</f>
        <v>#REF!</v>
      </c>
      <c r="D203" s="214" t="e">
        <f>#REF!+#REF!+#REF!+#REF!+#REF!+#REF!+#REF!+НСШ!D203+#REF!+#REF!+#REF!+#REF!+#REF!+#REF!+#REF!+#REF!+#REF!</f>
        <v>#REF!</v>
      </c>
      <c r="E203" s="87" t="e">
        <f>#REF!+#REF!+#REF!+#REF!+#REF!+#REF!+#REF!+НСШ!E203+#REF!+#REF!+#REF!+#REF!+#REF!+#REF!+#REF!+#REF!+#REF!</f>
        <v>#REF!</v>
      </c>
      <c r="F203" s="207" t="e">
        <f t="shared" si="47"/>
        <v>#REF!</v>
      </c>
      <c r="G203" s="207" t="e">
        <f>#REF!+#REF!+#REF!+#REF!+#REF!+#REF!+#REF!+НСШ!G203+#REF!+#REF!+#REF!+#REF!+#REF!+#REF!+#REF!+#REF!+#REF!</f>
        <v>#REF!</v>
      </c>
      <c r="H203" s="214" t="e">
        <f>#REF!+#REF!+#REF!+#REF!+#REF!+#REF!+#REF!+НСШ!H203+#REF!+#REF!+#REF!+#REF!+#REF!+#REF!+#REF!+#REF!+#REF!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2">
        <v>40000</v>
      </c>
      <c r="Q203" s="641" t="e">
        <f>P203-H203</f>
        <v>#REF!</v>
      </c>
      <c r="R203" s="663">
        <v>40000</v>
      </c>
      <c r="S203" s="663" t="e">
        <f>R203-G203</f>
        <v>#REF!</v>
      </c>
      <c r="T203" s="437"/>
      <c r="U203" s="738" t="e">
        <f t="shared" si="61"/>
        <v>#REF!</v>
      </c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7"/>
      <c r="AG203" s="437"/>
      <c r="AH203" s="437"/>
      <c r="AI203" s="437"/>
      <c r="AJ203" s="437"/>
      <c r="AK203" s="437"/>
      <c r="AL203" s="437"/>
      <c r="AM203" s="437"/>
      <c r="AN203" s="437"/>
      <c r="AO203" s="437"/>
      <c r="AP203" s="437"/>
      <c r="AQ203" s="437"/>
      <c r="AR203" s="437"/>
      <c r="AS203" s="437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#REF!+#REF!+#REF!+#REF!+#REF!+#REF!+#REF!+НСШ!C204+#REF!+#REF!+#REF!+#REF!+#REF!+#REF!+#REF!+#REF!+#REF!</f>
        <v>#REF!</v>
      </c>
      <c r="D204" s="214" t="e">
        <f>#REF!+#REF!+#REF!+#REF!+#REF!+#REF!+#REF!+НСШ!D204+#REF!+#REF!+#REF!+#REF!+#REF!+#REF!+#REF!+#REF!+#REF!</f>
        <v>#REF!</v>
      </c>
      <c r="E204" s="87" t="e">
        <f>#REF!+#REF!+#REF!+#REF!+#REF!+#REF!+#REF!+НСШ!E204+#REF!+#REF!+#REF!+#REF!+#REF!+#REF!+#REF!+#REF!+#REF!</f>
        <v>#REF!</v>
      </c>
      <c r="F204" s="207" t="e">
        <f t="shared" si="47"/>
        <v>#REF!</v>
      </c>
      <c r="G204" s="207" t="e">
        <f>#REF!+#REF!+#REF!+#REF!+#REF!+#REF!+#REF!+НСШ!G204+#REF!+#REF!+#REF!+#REF!+#REF!+#REF!+#REF!+#REF!+#REF!</f>
        <v>#REF!</v>
      </c>
      <c r="H204" s="214" t="e">
        <f>#REF!+#REF!+#REF!+#REF!+#REF!+#REF!+#REF!+НСШ!H204+#REF!+#REF!+#REF!+#REF!+#REF!+#REF!+#REF!+#REF!+#REF!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7">
        <v>132500</v>
      </c>
      <c r="Q204" s="641" t="e">
        <f>P204-H204</f>
        <v>#REF!</v>
      </c>
      <c r="R204" s="641">
        <v>132500</v>
      </c>
      <c r="S204" s="641" t="e">
        <f>R204-G204</f>
        <v>#REF!</v>
      </c>
      <c r="T204" s="403"/>
      <c r="U204" s="738" t="e">
        <f t="shared" si="61"/>
        <v>#REF!</v>
      </c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7"/>
      <c r="Q205" s="641"/>
      <c r="R205" s="641"/>
      <c r="S205" s="641"/>
      <c r="T205" s="403"/>
      <c r="U205" s="738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5" t="s">
        <v>244</v>
      </c>
      <c r="B206" s="308">
        <v>3450000</v>
      </c>
      <c r="C206" s="207" t="e">
        <f>#REF!+#REF!+#REF!+#REF!+#REF!+#REF!+#REF!+НСШ!C206+#REF!+#REF!+#REF!+#REF!+#REF!+#REF!+#REF!+#REF!+#REF!</f>
        <v>#REF!</v>
      </c>
      <c r="D206" s="214" t="e">
        <f>#REF!+#REF!+#REF!+#REF!+#REF!+#REF!+#REF!+НСШ!D206+#REF!+#REF!+#REF!+#REF!+#REF!+#REF!+#REF!+#REF!+#REF!</f>
        <v>#REF!</v>
      </c>
      <c r="E206" s="87" t="e">
        <f>#REF!+#REF!+#REF!+#REF!+#REF!+#REF!+#REF!+НСШ!E206+#REF!+#REF!+#REF!+#REF!+#REF!+#REF!+#REF!+#REF!+#REF!</f>
        <v>#REF!</v>
      </c>
      <c r="F206" s="207" t="e">
        <f t="shared" si="47"/>
        <v>#REF!</v>
      </c>
      <c r="G206" s="207" t="e">
        <f>#REF!+#REF!+#REF!+#REF!+#REF!+#REF!+#REF!+НСШ!G206+#REF!+#REF!+#REF!+#REF!+#REF!+#REF!+#REF!+#REF!+#REF!</f>
        <v>#REF!</v>
      </c>
      <c r="H206" s="214" t="e">
        <f>#REF!+#REF!+#REF!+#REF!+#REF!+#REF!+#REF!+НСШ!H206+#REF!+#REF!+#REF!+#REF!+#REF!+#REF!+#REF!+#REF!+#REF!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7"/>
      <c r="Q206" s="641"/>
      <c r="R206" s="641"/>
      <c r="S206" s="641"/>
      <c r="T206" s="403">
        <v>407191</v>
      </c>
      <c r="U206" s="738" t="e">
        <f t="shared" ref="U206:U218" si="62">T206-C206</f>
        <v>#REF!</v>
      </c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0"/>
      <c r="Q207" s="641" t="e">
        <f t="shared" ref="Q207:Q254" si="64">P207-H207</f>
        <v>#REF!</v>
      </c>
      <c r="R207" s="665"/>
      <c r="S207" s="665"/>
      <c r="T207" s="440">
        <v>0</v>
      </c>
      <c r="U207" s="738" t="e">
        <f t="shared" si="62"/>
        <v>#REF!</v>
      </c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40"/>
      <c r="AG207" s="440"/>
      <c r="AH207" s="440"/>
      <c r="AI207" s="440"/>
      <c r="AJ207" s="440"/>
      <c r="AK207" s="440"/>
      <c r="AL207" s="440"/>
      <c r="AM207" s="440"/>
      <c r="AN207" s="440"/>
      <c r="AO207" s="440"/>
      <c r="AP207" s="440"/>
      <c r="AQ207" s="440"/>
      <c r="AR207" s="440"/>
      <c r="AS207" s="440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4"/>
      <c r="Q208" s="641" t="e">
        <f t="shared" si="64"/>
        <v>#REF!</v>
      </c>
      <c r="R208" s="665"/>
      <c r="S208" s="665"/>
      <c r="T208" s="440">
        <v>0</v>
      </c>
      <c r="U208" s="738" t="e">
        <f t="shared" si="62"/>
        <v>#REF!</v>
      </c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40"/>
      <c r="AG208" s="440"/>
      <c r="AH208" s="440"/>
      <c r="AI208" s="440"/>
      <c r="AJ208" s="440"/>
      <c r="AK208" s="440"/>
      <c r="AL208" s="440"/>
      <c r="AM208" s="440"/>
      <c r="AN208" s="440"/>
      <c r="AO208" s="440"/>
      <c r="AP208" s="440"/>
      <c r="AQ208" s="440"/>
      <c r="AR208" s="440"/>
      <c r="AS208" s="440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#REF!+#REF!+#REF!+#REF!+#REF!+#REF!+#REF!+НСШ!C209+#REF!+#REF!+#REF!+#REF!+#REF!+#REF!+#REF!+#REF!+#REF!</f>
        <v>#REF!</v>
      </c>
      <c r="D209" s="214" t="e">
        <f>#REF!+#REF!+#REF!+#REF!+#REF!+#REF!+#REF!+НСШ!D209+#REF!+#REF!+#REF!+#REF!+#REF!+#REF!+#REF!+#REF!+#REF!</f>
        <v>#REF!</v>
      </c>
      <c r="E209" s="87" t="e">
        <f>#REF!+#REF!+#REF!+#REF!+#REF!+#REF!+#REF!+НСШ!E209+#REF!+#REF!+#REF!+#REF!+#REF!+#REF!+#REF!+#REF!+#REF!</f>
        <v>#REF!</v>
      </c>
      <c r="F209" s="207" t="e">
        <f t="shared" si="47"/>
        <v>#REF!</v>
      </c>
      <c r="G209" s="207" t="e">
        <f>#REF!+#REF!+#REF!+#REF!+#REF!+#REF!+#REF!+НСШ!G209+#REF!+#REF!+#REF!+#REF!+#REF!+#REF!+#REF!+#REF!+#REF!</f>
        <v>#REF!</v>
      </c>
      <c r="H209" s="214" t="e">
        <f>#REF!+#REF!+#REF!+#REF!+#REF!+#REF!+#REF!+НСШ!H209+#REF!+#REF!+#REF!+#REF!+#REF!+#REF!+#REF!+#REF!+#REF!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2">
        <v>4565776.8</v>
      </c>
      <c r="Q209" s="641" t="e">
        <f t="shared" si="64"/>
        <v>#REF!</v>
      </c>
      <c r="R209" s="663">
        <v>4565837</v>
      </c>
      <c r="S209" s="663" t="e">
        <f>R209-G209</f>
        <v>#REF!</v>
      </c>
      <c r="T209" s="437">
        <v>407191</v>
      </c>
      <c r="U209" s="738" t="e">
        <f t="shared" si="62"/>
        <v>#REF!</v>
      </c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7"/>
      <c r="AG209" s="437"/>
      <c r="AH209" s="437"/>
      <c r="AI209" s="437"/>
      <c r="AJ209" s="437"/>
      <c r="AK209" s="437"/>
      <c r="AL209" s="437"/>
      <c r="AM209" s="437"/>
      <c r="AN209" s="437"/>
      <c r="AO209" s="437"/>
      <c r="AP209" s="437"/>
      <c r="AQ209" s="437"/>
      <c r="AR209" s="437"/>
      <c r="AS209" s="437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0"/>
      <c r="Q210" s="641" t="e">
        <f t="shared" si="64"/>
        <v>#REF!</v>
      </c>
      <c r="R210" s="665"/>
      <c r="S210" s="665" t="e">
        <f>R210-G210</f>
        <v>#REF!</v>
      </c>
      <c r="T210" s="440"/>
      <c r="U210" s="738" t="e">
        <f t="shared" si="62"/>
        <v>#REF!</v>
      </c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40"/>
      <c r="AG210" s="440"/>
      <c r="AH210" s="440"/>
      <c r="AI210" s="440"/>
      <c r="AJ210" s="440"/>
      <c r="AK210" s="440"/>
      <c r="AL210" s="440"/>
      <c r="AM210" s="440"/>
      <c r="AN210" s="440"/>
      <c r="AO210" s="440"/>
      <c r="AP210" s="440"/>
      <c r="AQ210" s="440"/>
      <c r="AR210" s="440"/>
      <c r="AS210" s="440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#REF!+#REF!+#REF!+#REF!+#REF!+#REF!+#REF!+НСШ!C211+#REF!+#REF!+#REF!+#REF!+#REF!+#REF!+#REF!+#REF!+#REF!</f>
        <v>#REF!</v>
      </c>
      <c r="D211" s="215" t="e">
        <f>#REF!+#REF!+#REF!+#REF!+#REF!+#REF!+#REF!+НСШ!D211+#REF!+#REF!+#REF!+#REF!+#REF!+#REF!+#REF!+#REF!+#REF!</f>
        <v>#REF!</v>
      </c>
      <c r="E211" s="87" t="e">
        <f>#REF!+#REF!+#REF!+#REF!+#REF!+#REF!+#REF!+НСШ!E211+#REF!+#REF!+#REF!+#REF!+#REF!+#REF!+#REF!+#REF!+#REF!</f>
        <v>#REF!</v>
      </c>
      <c r="F211" s="207" t="e">
        <f t="shared" si="47"/>
        <v>#REF!</v>
      </c>
      <c r="G211" s="207" t="e">
        <f>#REF!+#REF!+#REF!+#REF!+#REF!+#REF!+#REF!+НСШ!G211+#REF!+#REF!+#REF!+#REF!+#REF!+#REF!+#REF!+#REF!+#REF!</f>
        <v>#REF!</v>
      </c>
      <c r="H211" s="215" t="e">
        <f>#REF!+#REF!+#REF!+#REF!+#REF!+#REF!+#REF!+НСШ!H211+#REF!+#REF!+#REF!+#REF!+#REF!+#REF!+#REF!+#REF!+#REF!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8"/>
      <c r="Q211" s="641" t="e">
        <f t="shared" si="64"/>
        <v>#REF!</v>
      </c>
      <c r="R211" s="659"/>
      <c r="S211" s="659" t="e">
        <f>R211-G211</f>
        <v>#REF!</v>
      </c>
      <c r="T211" s="432"/>
      <c r="U211" s="738" t="e">
        <f t="shared" si="62"/>
        <v>#REF!</v>
      </c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32"/>
      <c r="AG211" s="432"/>
      <c r="AH211" s="432"/>
      <c r="AI211" s="432"/>
      <c r="AJ211" s="432"/>
      <c r="AK211" s="432"/>
      <c r="AL211" s="432"/>
      <c r="AM211" s="432"/>
      <c r="AN211" s="432"/>
      <c r="AO211" s="432"/>
      <c r="AP211" s="432"/>
      <c r="AQ211" s="432"/>
      <c r="AR211" s="432"/>
      <c r="AS211" s="432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3"/>
      <c r="Q212" s="641" t="e">
        <f t="shared" si="64"/>
        <v>#REF!</v>
      </c>
      <c r="R212" s="645"/>
      <c r="S212" s="645"/>
      <c r="T212" s="409"/>
      <c r="U212" s="738" t="e">
        <f t="shared" si="62"/>
        <v>#REF!</v>
      </c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09"/>
      <c r="AG212" s="409"/>
      <c r="AH212" s="409"/>
      <c r="AI212" s="409"/>
      <c r="AJ212" s="409"/>
      <c r="AK212" s="409"/>
      <c r="AL212" s="409"/>
      <c r="AM212" s="409"/>
      <c r="AN212" s="409"/>
      <c r="AO212" s="409"/>
      <c r="AP212" s="409"/>
      <c r="AQ212" s="409"/>
      <c r="AR212" s="409"/>
      <c r="AS212" s="409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#REF!+#REF!+#REF!+#REF!+#REF!+#REF!+#REF!+НСШ!C213+#REF!+#REF!+#REF!+#REF!+#REF!+#REF!+#REF!+#REF!+#REF!</f>
        <v>#REF!</v>
      </c>
      <c r="D213" s="216" t="e">
        <f>#REF!+#REF!+#REF!+#REF!+#REF!+#REF!+#REF!+НСШ!D213+#REF!+#REF!+#REF!+#REF!+#REF!+#REF!+#REF!+#REF!+#REF!</f>
        <v>#REF!</v>
      </c>
      <c r="E213" s="87" t="e">
        <f>#REF!+#REF!+#REF!+#REF!+#REF!+#REF!+#REF!+НСШ!E213+#REF!+#REF!+#REF!+#REF!+#REF!+#REF!+#REF!+#REF!+#REF!</f>
        <v>#REF!</v>
      </c>
      <c r="F213" s="592" t="e">
        <f t="shared" si="47"/>
        <v>#REF!</v>
      </c>
      <c r="G213" s="207" t="e">
        <f>#REF!+#REF!+#REF!+#REF!+#REF!+#REF!+#REF!+НСШ!G213+#REF!+#REF!+#REF!+#REF!+#REF!+#REF!+#REF!+#REF!+#REF!</f>
        <v>#REF!</v>
      </c>
      <c r="H213" s="216" t="e">
        <f>#REF!+#REF!+#REF!+#REF!+#REF!+#REF!+#REF!+НСШ!H213+#REF!+#REF!+#REF!+#REF!+#REF!+#REF!+#REF!+#REF!+#REF!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3">
        <v>113800</v>
      </c>
      <c r="Q213" s="641" t="e">
        <f t="shared" si="64"/>
        <v>#REF!</v>
      </c>
      <c r="R213" s="674">
        <v>136200</v>
      </c>
      <c r="S213" s="674" t="e">
        <f>R213-G213</f>
        <v>#REF!</v>
      </c>
      <c r="T213" s="465"/>
      <c r="U213" s="738" t="e">
        <f t="shared" si="62"/>
        <v>#REF!</v>
      </c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5"/>
      <c r="AG213" s="465"/>
      <c r="AH213" s="465"/>
      <c r="AI213" s="465"/>
      <c r="AJ213" s="465"/>
      <c r="AK213" s="465"/>
      <c r="AL213" s="465"/>
      <c r="AM213" s="465"/>
      <c r="AN213" s="465"/>
      <c r="AO213" s="465"/>
      <c r="AP213" s="465"/>
      <c r="AQ213" s="465"/>
      <c r="AR213" s="465"/>
      <c r="AS213" s="465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0"/>
      <c r="Q214" s="641" t="e">
        <f t="shared" si="64"/>
        <v>#REF!</v>
      </c>
      <c r="R214" s="665"/>
      <c r="S214" s="665"/>
      <c r="T214" s="440"/>
      <c r="U214" s="738" t="e">
        <f t="shared" si="62"/>
        <v>#REF!</v>
      </c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40"/>
      <c r="AG214" s="440"/>
      <c r="AH214" s="440"/>
      <c r="AI214" s="440"/>
      <c r="AJ214" s="440"/>
      <c r="AK214" s="440"/>
      <c r="AL214" s="440"/>
      <c r="AM214" s="440"/>
      <c r="AN214" s="440"/>
      <c r="AO214" s="440"/>
      <c r="AP214" s="440"/>
      <c r="AQ214" s="440"/>
      <c r="AR214" s="440"/>
      <c r="AS214" s="440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8"/>
      <c r="Q215" s="641" t="e">
        <f t="shared" si="64"/>
        <v>#REF!</v>
      </c>
      <c r="R215" s="661"/>
      <c r="S215" s="661"/>
      <c r="T215" s="434"/>
      <c r="U215" s="738" t="e">
        <f t="shared" si="62"/>
        <v>#REF!</v>
      </c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34"/>
      <c r="AG215" s="434"/>
      <c r="AH215" s="434"/>
      <c r="AI215" s="434"/>
      <c r="AJ215" s="434"/>
      <c r="AK215" s="434"/>
      <c r="AL215" s="434"/>
      <c r="AM215" s="434"/>
      <c r="AN215" s="434"/>
      <c r="AO215" s="434"/>
      <c r="AP215" s="434"/>
      <c r="AQ215" s="434"/>
      <c r="AR215" s="434"/>
      <c r="AS215" s="434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#REF!+#REF!+#REF!+#REF!+#REF!+#REF!+#REF!+НСШ!C216+#REF!+#REF!+#REF!+#REF!+#REF!+#REF!+#REF!+#REF!+#REF!</f>
        <v>#REF!</v>
      </c>
      <c r="D216" s="216" t="e">
        <f>#REF!+#REF!+#REF!+#REF!+#REF!+#REF!+#REF!+НСШ!D216+#REF!+#REF!+#REF!+#REF!+#REF!+#REF!+#REF!+#REF!+#REF!</f>
        <v>#REF!</v>
      </c>
      <c r="E216" s="87" t="e">
        <f>#REF!+#REF!+#REF!+#REF!+#REF!+#REF!+#REF!+НСШ!E216+#REF!+#REF!+#REF!+#REF!+#REF!+#REF!+#REF!+#REF!+#REF!</f>
        <v>#REF!</v>
      </c>
      <c r="F216" s="592" t="e">
        <f t="shared" si="47"/>
        <v>#REF!</v>
      </c>
      <c r="G216" s="207" t="e">
        <f>#REF!+#REF!+#REF!+#REF!+#REF!+#REF!+#REF!+НСШ!G216+#REF!+#REF!+#REF!+#REF!+#REF!+#REF!+#REF!+#REF!+#REF!</f>
        <v>#REF!</v>
      </c>
      <c r="H216" s="216" t="e">
        <f>#REF!+#REF!+#REF!+#REF!+#REF!+#REF!+#REF!+НСШ!H216+#REF!+#REF!+#REF!+#REF!+#REF!+#REF!+#REF!+#REF!+#REF!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7">
        <v>520800</v>
      </c>
      <c r="Q216" s="641" t="e">
        <f t="shared" si="64"/>
        <v>#REF!</v>
      </c>
      <c r="R216" s="641">
        <v>520800</v>
      </c>
      <c r="S216" s="641" t="e">
        <f>R216-G216</f>
        <v>#REF!</v>
      </c>
      <c r="T216" s="403"/>
      <c r="U216" s="738" t="e">
        <f t="shared" si="62"/>
        <v>#REF!</v>
      </c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3"/>
      <c r="AG216" s="403"/>
      <c r="AH216" s="403"/>
      <c r="AI216" s="403"/>
      <c r="AJ216" s="403"/>
      <c r="AK216" s="403"/>
      <c r="AL216" s="403"/>
      <c r="AM216" s="403"/>
      <c r="AN216" s="403"/>
      <c r="AO216" s="403"/>
      <c r="AP216" s="403"/>
      <c r="AQ216" s="403"/>
      <c r="AR216" s="403"/>
      <c r="AS216" s="403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0"/>
      <c r="Q217" s="641" t="e">
        <f t="shared" si="64"/>
        <v>#REF!</v>
      </c>
      <c r="R217" s="665"/>
      <c r="S217" s="665" t="e">
        <f>R217-G217</f>
        <v>#REF!</v>
      </c>
      <c r="T217" s="440"/>
      <c r="U217" s="738" t="e">
        <f t="shared" si="62"/>
        <v>#REF!</v>
      </c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40"/>
      <c r="AG217" s="440"/>
      <c r="AH217" s="440"/>
      <c r="AI217" s="440"/>
      <c r="AJ217" s="440"/>
      <c r="AK217" s="440"/>
      <c r="AL217" s="440"/>
      <c r="AM217" s="440"/>
      <c r="AN217" s="440"/>
      <c r="AO217" s="440"/>
      <c r="AP217" s="440"/>
      <c r="AQ217" s="440"/>
      <c r="AR217" s="440"/>
      <c r="AS217" s="440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#REF!+#REF!+#REF!+#REF!+#REF!+#REF!+#REF!+НСШ!C218+#REF!+#REF!+#REF!+#REF!+#REF!+#REF!+#REF!+#REF!+#REF!</f>
        <v>#REF!</v>
      </c>
      <c r="D218" s="215" t="e">
        <f>#REF!+#REF!+#REF!+#REF!+#REF!+#REF!+#REF!+НСШ!D218+#REF!+#REF!+#REF!+#REF!+#REF!+#REF!+#REF!+#REF!+#REF!</f>
        <v>#REF!</v>
      </c>
      <c r="E218" s="87" t="e">
        <f>#REF!+#REF!+#REF!+#REF!+#REF!+#REF!+#REF!+НСШ!E218+#REF!+#REF!+#REF!+#REF!+#REF!+#REF!+#REF!+#REF!+#REF!</f>
        <v>#REF!</v>
      </c>
      <c r="F218" s="207" t="e">
        <f t="shared" si="47"/>
        <v>#REF!</v>
      </c>
      <c r="G218" s="207" t="e">
        <f>#REF!+#REF!+#REF!+#REF!+#REF!+#REF!+#REF!+НСШ!G218+#REF!+#REF!+#REF!+#REF!+#REF!+#REF!+#REF!+#REF!+#REF!</f>
        <v>#REF!</v>
      </c>
      <c r="H218" s="215" t="e">
        <f>#REF!+#REF!+#REF!+#REF!+#REF!+#REF!+#REF!+НСШ!H218+#REF!+#REF!+#REF!+#REF!+#REF!+#REF!+#REF!+#REF!+#REF!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8"/>
      <c r="Q218" s="641" t="e">
        <f t="shared" si="64"/>
        <v>#REF!</v>
      </c>
      <c r="R218" s="659"/>
      <c r="S218" s="659" t="e">
        <f>R218-G218</f>
        <v>#REF!</v>
      </c>
      <c r="T218" s="432"/>
      <c r="U218" s="738" t="e">
        <f t="shared" si="62"/>
        <v>#REF!</v>
      </c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32"/>
      <c r="AG218" s="432"/>
      <c r="AH218" s="432"/>
      <c r="AI218" s="432"/>
      <c r="AJ218" s="432"/>
      <c r="AK218" s="432"/>
      <c r="AL218" s="432"/>
      <c r="AM218" s="432"/>
      <c r="AN218" s="432"/>
      <c r="AO218" s="432"/>
      <c r="AP218" s="432"/>
      <c r="AQ218" s="432"/>
      <c r="AR218" s="432"/>
      <c r="AS218" s="432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#REF!+#REF!+#REF!+#REF!+#REF!+#REF!+#REF!+НСШ!D219+#REF!+#REF!+#REF!+#REF!+#REF!+#REF!+#REF!+#REF!+#REF!</f>
        <v>#REF!</v>
      </c>
      <c r="E219" s="87" t="e">
        <f>#REF!+#REF!+#REF!+#REF!+#REF!+#REF!+#REF!+НСШ!E219+#REF!+#REF!+#REF!+#REF!+#REF!+#REF!+#REF!+#REF!+#REF!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8"/>
      <c r="Q219" s="641"/>
      <c r="R219" s="659"/>
      <c r="S219" s="659"/>
      <c r="T219" s="432"/>
      <c r="U219" s="738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32"/>
      <c r="AG219" s="432"/>
      <c r="AH219" s="432"/>
      <c r="AI219" s="432"/>
      <c r="AJ219" s="432"/>
      <c r="AK219" s="432"/>
      <c r="AL219" s="432"/>
      <c r="AM219" s="432"/>
      <c r="AN219" s="432"/>
      <c r="AO219" s="432"/>
      <c r="AP219" s="432"/>
      <c r="AQ219" s="432"/>
      <c r="AR219" s="432"/>
      <c r="AS219" s="432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3"/>
      <c r="Q220" s="641" t="e">
        <f t="shared" si="64"/>
        <v>#REF!</v>
      </c>
      <c r="R220" s="645"/>
      <c r="S220" s="645"/>
      <c r="T220" s="409"/>
      <c r="U220" s="738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09"/>
      <c r="AG220" s="409"/>
      <c r="AH220" s="409"/>
      <c r="AI220" s="409"/>
      <c r="AJ220" s="409"/>
      <c r="AK220" s="409"/>
      <c r="AL220" s="409"/>
      <c r="AM220" s="409"/>
      <c r="AN220" s="409"/>
      <c r="AO220" s="409"/>
      <c r="AP220" s="409"/>
      <c r="AQ220" s="409"/>
      <c r="AR220" s="409"/>
      <c r="AS220" s="409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#REF!+#REF!+#REF!+#REF!+#REF!+#REF!+#REF!+НСШ!C221+#REF!+#REF!+#REF!+#REF!+#REF!+#REF!+#REF!+#REF!+#REF!</f>
        <v>#REF!</v>
      </c>
      <c r="D221" s="216" t="e">
        <f>#REF!+#REF!+#REF!+#REF!+#REF!+#REF!+#REF!+НСШ!D221+#REF!+#REF!+#REF!+#REF!+#REF!+#REF!+#REF!+#REF!+#REF!</f>
        <v>#REF!</v>
      </c>
      <c r="E221" s="87" t="e">
        <f>#REF!+#REF!+#REF!+#REF!+#REF!+#REF!+#REF!+НСШ!E221+#REF!+#REF!+#REF!+#REF!+#REF!+#REF!+#REF!+#REF!+#REF!</f>
        <v>#REF!</v>
      </c>
      <c r="F221" s="207" t="e">
        <f t="shared" si="47"/>
        <v>#REF!</v>
      </c>
      <c r="G221" s="207" t="e">
        <f>#REF!+#REF!+#REF!+#REF!+#REF!+#REF!+#REF!+НСШ!G221+#REF!+#REF!+#REF!+#REF!+#REF!+#REF!+#REF!+#REF!+#REF!</f>
        <v>#REF!</v>
      </c>
      <c r="H221" s="216" t="e">
        <f>#REF!+#REF!+#REF!+#REF!+#REF!+#REF!+#REF!+НСШ!H221+#REF!+#REF!+#REF!+#REF!+#REF!+#REF!+#REF!+#REF!+#REF!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3">
        <v>0</v>
      </c>
      <c r="Q221" s="641" t="e">
        <f t="shared" si="64"/>
        <v>#REF!</v>
      </c>
      <c r="R221" s="674">
        <v>0</v>
      </c>
      <c r="S221" s="674" t="e">
        <f>R221-G221</f>
        <v>#REF!</v>
      </c>
      <c r="T221" s="465">
        <v>135000</v>
      </c>
      <c r="U221" s="738" t="e">
        <f t="shared" ref="U221:U265" si="66">T221-C221</f>
        <v>#REF!</v>
      </c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5"/>
      <c r="AG221" s="465"/>
      <c r="AH221" s="465"/>
      <c r="AI221" s="465"/>
      <c r="AJ221" s="465"/>
      <c r="AK221" s="465"/>
      <c r="AL221" s="465"/>
      <c r="AM221" s="465"/>
      <c r="AN221" s="465"/>
      <c r="AO221" s="465"/>
      <c r="AP221" s="465"/>
      <c r="AQ221" s="465"/>
      <c r="AR221" s="465"/>
      <c r="AS221" s="465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#REF!+#REF!+#REF!+#REF!+#REF!+#REF!+#REF!+НСШ!C222+#REF!+#REF!+#REF!+#REF!+#REF!+#REF!+#REF!+#REF!+#REF!</f>
        <v>#REF!</v>
      </c>
      <c r="D222" s="216" t="e">
        <f>#REF!+#REF!+#REF!+#REF!+#REF!+#REF!+#REF!+НСШ!D222+#REF!+#REF!+#REF!+#REF!+#REF!+#REF!+#REF!+#REF!+#REF!</f>
        <v>#REF!</v>
      </c>
      <c r="E222" s="87" t="e">
        <f>#REF!+#REF!+#REF!+#REF!+#REF!+#REF!+#REF!+НСШ!E222+#REF!+#REF!+#REF!+#REF!+#REF!+#REF!+#REF!+#REF!+#REF!</f>
        <v>#REF!</v>
      </c>
      <c r="F222" s="207" t="e">
        <f t="shared" si="47"/>
        <v>#REF!</v>
      </c>
      <c r="G222" s="207" t="e">
        <f>#REF!+#REF!+#REF!+#REF!+#REF!+#REF!+#REF!+НСШ!G222+#REF!+#REF!+#REF!+#REF!+#REF!+#REF!+#REF!+#REF!+#REF!</f>
        <v>#REF!</v>
      </c>
      <c r="H222" s="216" t="e">
        <f>#REF!+#REF!+#REF!+#REF!+#REF!+#REF!+#REF!+НСШ!H222+#REF!+#REF!+#REF!+#REF!+#REF!+#REF!+#REF!+#REF!+#REF!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7">
        <v>344760</v>
      </c>
      <c r="Q222" s="641" t="e">
        <f t="shared" si="64"/>
        <v>#REF!</v>
      </c>
      <c r="R222" s="641">
        <v>344760</v>
      </c>
      <c r="S222" s="641" t="e">
        <f>R222-G222</f>
        <v>#REF!</v>
      </c>
      <c r="T222" s="403">
        <v>443000</v>
      </c>
      <c r="U222" s="738" t="e">
        <f t="shared" si="66"/>
        <v>#REF!</v>
      </c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3"/>
      <c r="Q223" s="641" t="e">
        <f t="shared" si="64"/>
        <v>#REF!</v>
      </c>
      <c r="R223" s="645"/>
      <c r="S223" s="645" t="e">
        <f>R223-G223</f>
        <v>#REF!</v>
      </c>
      <c r="T223" s="409"/>
      <c r="U223" s="738" t="e">
        <f t="shared" si="66"/>
        <v>#REF!</v>
      </c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09"/>
      <c r="AG223" s="409"/>
      <c r="AH223" s="409"/>
      <c r="AI223" s="409"/>
      <c r="AJ223" s="409"/>
      <c r="AK223" s="409"/>
      <c r="AL223" s="409"/>
      <c r="AM223" s="409"/>
      <c r="AN223" s="409"/>
      <c r="AO223" s="409"/>
      <c r="AP223" s="409"/>
      <c r="AQ223" s="409"/>
      <c r="AR223" s="409"/>
      <c r="AS223" s="409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#REF!+#REF!+#REF!+#REF!+#REF!+#REF!+#REF!+НСШ!C224+#REF!+#REF!+#REF!+#REF!+#REF!+#REF!+#REF!+#REF!+#REF!</f>
        <v>#REF!</v>
      </c>
      <c r="D224" s="217" t="e">
        <f>#REF!+#REF!+#REF!+#REF!+#REF!+#REF!+#REF!+НСШ!D224+#REF!+#REF!+#REF!+#REF!+#REF!+#REF!+#REF!+#REF!+#REF!</f>
        <v>#REF!</v>
      </c>
      <c r="E224" s="87" t="e">
        <f>#REF!+#REF!+#REF!+#REF!+#REF!+#REF!+#REF!+НСШ!E224+#REF!+#REF!+#REF!+#REF!+#REF!+#REF!+#REF!+#REF!+#REF!</f>
        <v>#REF!</v>
      </c>
      <c r="F224" s="207" t="e">
        <f t="shared" si="47"/>
        <v>#REF!</v>
      </c>
      <c r="G224" s="207" t="e">
        <f>#REF!+#REF!+#REF!+#REF!+#REF!+#REF!+#REF!+НСШ!G224+#REF!+#REF!+#REF!+#REF!+#REF!+#REF!+#REF!+#REF!+#REF!</f>
        <v>#REF!</v>
      </c>
      <c r="H224" s="217" t="e">
        <f>#REF!+#REF!+#REF!+#REF!+#REF!+#REF!+#REF!+НСШ!H224+#REF!+#REF!+#REF!+#REF!+#REF!+#REF!+#REF!+#REF!+#REF!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7"/>
      <c r="Q224" s="641" t="e">
        <f t="shared" si="64"/>
        <v>#REF!</v>
      </c>
      <c r="R224" s="641"/>
      <c r="S224" s="641" t="e">
        <f>R224-G224</f>
        <v>#REF!</v>
      </c>
      <c r="T224" s="403"/>
      <c r="U224" s="738" t="e">
        <f t="shared" si="66"/>
        <v>#REF!</v>
      </c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116</v>
      </c>
      <c r="B225" s="740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5"/>
      <c r="Q225" s="641" t="e">
        <f t="shared" si="64"/>
        <v>#REF!</v>
      </c>
      <c r="R225" s="645"/>
      <c r="S225" s="645"/>
      <c r="T225" s="409"/>
      <c r="U225" s="738" t="e">
        <f t="shared" si="66"/>
        <v>#REF!</v>
      </c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09"/>
      <c r="AG225" s="409"/>
      <c r="AH225" s="409"/>
      <c r="AI225" s="409"/>
      <c r="AJ225" s="409"/>
      <c r="AK225" s="409"/>
      <c r="AL225" s="409"/>
      <c r="AM225" s="409"/>
      <c r="AN225" s="409"/>
      <c r="AO225" s="409"/>
      <c r="AP225" s="409"/>
      <c r="AQ225" s="409"/>
      <c r="AR225" s="409"/>
      <c r="AS225" s="409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3"/>
      <c r="Q226" s="641" t="e">
        <f t="shared" si="64"/>
        <v>#REF!</v>
      </c>
      <c r="R226" s="645"/>
      <c r="S226" s="645"/>
      <c r="T226" s="409"/>
      <c r="U226" s="738" t="e">
        <f t="shared" si="66"/>
        <v>#REF!</v>
      </c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09"/>
      <c r="AG226" s="409"/>
      <c r="AH226" s="409"/>
      <c r="AI226" s="409"/>
      <c r="AJ226" s="409"/>
      <c r="AK226" s="409"/>
      <c r="AL226" s="409"/>
      <c r="AM226" s="409"/>
      <c r="AN226" s="409"/>
      <c r="AO226" s="409"/>
      <c r="AP226" s="409"/>
      <c r="AQ226" s="409"/>
      <c r="AR226" s="409"/>
      <c r="AS226" s="409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3"/>
      <c r="Q227" s="641" t="e">
        <f t="shared" si="64"/>
        <v>#REF!</v>
      </c>
      <c r="R227" s="645"/>
      <c r="S227" s="645"/>
      <c r="T227" s="409"/>
      <c r="U227" s="738" t="e">
        <f t="shared" si="66"/>
        <v>#REF!</v>
      </c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09"/>
      <c r="AG227" s="409"/>
      <c r="AH227" s="409"/>
      <c r="AI227" s="409"/>
      <c r="AJ227" s="409"/>
      <c r="AK227" s="409"/>
      <c r="AL227" s="409"/>
      <c r="AM227" s="409"/>
      <c r="AN227" s="409"/>
      <c r="AO227" s="409"/>
      <c r="AP227" s="409"/>
      <c r="AQ227" s="409"/>
      <c r="AR227" s="409"/>
      <c r="AS227" s="409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7" customFormat="1" ht="20.25" customHeight="1" x14ac:dyDescent="0.3">
      <c r="A228" s="585" t="s">
        <v>234</v>
      </c>
      <c r="B228" s="308">
        <v>2250104</v>
      </c>
      <c r="C228" s="207" t="e">
        <f>#REF!+#REF!+#REF!+#REF!+#REF!+#REF!+#REF!+НСШ!C228+#REF!+#REF!+#REF!+#REF!+#REF!+#REF!+#REF!+#REF!+#REF!</f>
        <v>#REF!</v>
      </c>
      <c r="D228" s="217" t="e">
        <f>#REF!+#REF!+#REF!+#REF!+#REF!+#REF!+#REF!+НСШ!D228+#REF!+#REF!+#REF!+#REF!+#REF!+#REF!+#REF!+#REF!+#REF!</f>
        <v>#REF!</v>
      </c>
      <c r="E228" s="87" t="e">
        <f>#REF!+#REF!+#REF!+#REF!+#REF!+#REF!+#REF!+НСШ!E228+#REF!+#REF!+#REF!+#REF!+#REF!+#REF!+#REF!+#REF!+#REF!</f>
        <v>#REF!</v>
      </c>
      <c r="F228" s="207" t="e">
        <f t="shared" si="47"/>
        <v>#REF!</v>
      </c>
      <c r="G228" s="207" t="e">
        <f>#REF!+#REF!+#REF!+#REF!+#REF!+#REF!+#REF!+НСШ!G228+#REF!+#REF!+#REF!+#REF!+#REF!+#REF!+#REF!+#REF!+#REF!</f>
        <v>#REF!</v>
      </c>
      <c r="H228" s="217" t="e">
        <f>#REF!+#REF!+#REF!+#REF!+#REF!+#REF!+#REF!+НСШ!H228+#REF!+#REF!+#REF!+#REF!+#REF!+#REF!+#REF!+#REF!+#REF!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3">
        <v>4741149.84</v>
      </c>
      <c r="Q228" s="641" t="e">
        <f t="shared" si="64"/>
        <v>#REF!</v>
      </c>
      <c r="R228" s="645">
        <v>4753755</v>
      </c>
      <c r="S228" s="645" t="e">
        <f>R228-G228</f>
        <v>#REF!</v>
      </c>
      <c r="T228" s="409"/>
      <c r="U228" s="738" t="e">
        <f t="shared" si="66"/>
        <v>#REF!</v>
      </c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#REF!+#REF!+#REF!+#REF!+#REF!+#REF!+#REF!+НСШ!C229+#REF!+#REF!+#REF!+#REF!+#REF!+#REF!+#REF!+#REF!+#REF!</f>
        <v>#REF!</v>
      </c>
      <c r="D229" s="217" t="e">
        <f>#REF!+#REF!+#REF!+#REF!+#REF!+#REF!+#REF!+НСШ!D229+#REF!+#REF!+#REF!+#REF!+#REF!+#REF!+#REF!+#REF!+#REF!</f>
        <v>#REF!</v>
      </c>
      <c r="E229" s="87" t="e">
        <f>#REF!+#REF!+#REF!+#REF!+#REF!+#REF!+#REF!+НСШ!E229+#REF!+#REF!+#REF!+#REF!+#REF!+#REF!+#REF!+#REF!+#REF!</f>
        <v>#REF!</v>
      </c>
      <c r="F229" s="207" t="e">
        <f t="shared" si="47"/>
        <v>#REF!</v>
      </c>
      <c r="G229" s="207" t="e">
        <f>#REF!+#REF!+#REF!+#REF!+#REF!+#REF!+#REF!+НСШ!G229+#REF!+#REF!+#REF!+#REF!+#REF!+#REF!+#REF!+#REF!+#REF!</f>
        <v>#REF!</v>
      </c>
      <c r="H229" s="217" t="e">
        <f>#REF!+#REF!+#REF!+#REF!+#REF!+#REF!+#REF!+НСШ!H229+#REF!+#REF!+#REF!+#REF!+#REF!+#REF!+#REF!+#REF!+#REF!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7">
        <v>0</v>
      </c>
      <c r="Q229" s="641" t="e">
        <f t="shared" si="64"/>
        <v>#REF!</v>
      </c>
      <c r="R229" s="641">
        <v>0</v>
      </c>
      <c r="S229" s="641" t="e">
        <f>R229-G229</f>
        <v>#REF!</v>
      </c>
      <c r="T229" s="403"/>
      <c r="U229" s="738" t="e">
        <f t="shared" si="66"/>
        <v>#REF!</v>
      </c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03"/>
      <c r="AG229" s="403"/>
      <c r="AH229" s="403"/>
      <c r="AI229" s="403"/>
      <c r="AJ229" s="403"/>
      <c r="AK229" s="403"/>
      <c r="AL229" s="403"/>
      <c r="AM229" s="403"/>
      <c r="AN229" s="403"/>
      <c r="AO229" s="403"/>
      <c r="AP229" s="403"/>
      <c r="AQ229" s="403"/>
      <c r="AR229" s="403"/>
      <c r="AS229" s="403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#REF!+#REF!+#REF!+#REF!+#REF!+#REF!+#REF!+НСШ!C230+#REF!+#REF!+#REF!+#REF!+#REF!+#REF!+#REF!+#REF!+#REF!</f>
        <v>#REF!</v>
      </c>
      <c r="D230" s="217" t="e">
        <f>#REF!+#REF!+#REF!+#REF!+#REF!+#REF!+#REF!+НСШ!D230+#REF!+#REF!+#REF!+#REF!+#REF!+#REF!+#REF!+#REF!+#REF!</f>
        <v>#REF!</v>
      </c>
      <c r="E230" s="87" t="e">
        <f>#REF!+#REF!+#REF!+#REF!+#REF!+#REF!+#REF!+НСШ!E230+#REF!+#REF!+#REF!+#REF!+#REF!+#REF!+#REF!+#REF!+#REF!</f>
        <v>#REF!</v>
      </c>
      <c r="F230" s="207" t="e">
        <f t="shared" si="47"/>
        <v>#REF!</v>
      </c>
      <c r="G230" s="207" t="e">
        <f>#REF!+#REF!+#REF!+#REF!+#REF!+#REF!+#REF!+НСШ!G230+#REF!+#REF!+#REF!+#REF!+#REF!+#REF!+#REF!+#REF!+#REF!</f>
        <v>#REF!</v>
      </c>
      <c r="H230" s="217" t="e">
        <f>#REF!+#REF!+#REF!+#REF!+#REF!+#REF!+#REF!+НСШ!H230+#REF!+#REF!+#REF!+#REF!+#REF!+#REF!+#REF!+#REF!+#REF!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7">
        <v>0</v>
      </c>
      <c r="Q230" s="641" t="e">
        <f t="shared" si="64"/>
        <v>#REF!</v>
      </c>
      <c r="R230" s="641">
        <v>0</v>
      </c>
      <c r="S230" s="641" t="e">
        <f>R230-G230</f>
        <v>#REF!</v>
      </c>
      <c r="T230" s="403"/>
      <c r="U230" s="738" t="e">
        <f t="shared" si="66"/>
        <v>#REF!</v>
      </c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#REF!+#REF!+#REF!+#REF!+#REF!+#REF!+#REF!+НСШ!C231+#REF!+#REF!+#REF!+#REF!+#REF!+#REF!+#REF!+#REF!+#REF!</f>
        <v>#REF!</v>
      </c>
      <c r="D231" s="217" t="e">
        <f>#REF!+#REF!+#REF!+#REF!+#REF!+#REF!+#REF!+НСШ!D231+#REF!+#REF!+#REF!+#REF!+#REF!+#REF!+#REF!+#REF!+#REF!</f>
        <v>#REF!</v>
      </c>
      <c r="E231" s="87" t="e">
        <f>#REF!+#REF!+#REF!+#REF!+#REF!+#REF!+#REF!+НСШ!E231+#REF!+#REF!+#REF!+#REF!+#REF!+#REF!+#REF!+#REF!+#REF!</f>
        <v>#REF!</v>
      </c>
      <c r="F231" s="207" t="e">
        <f t="shared" ref="F231:F269" si="71">D231/C231*100</f>
        <v>#REF!</v>
      </c>
      <c r="G231" s="207" t="e">
        <f>#REF!+#REF!+#REF!+#REF!+#REF!+#REF!+#REF!+НСШ!G231+#REF!+#REF!+#REF!+#REF!+#REF!+#REF!+#REF!+#REF!+#REF!</f>
        <v>#REF!</v>
      </c>
      <c r="H231" s="217" t="e">
        <f>#REF!+#REF!+#REF!+#REF!+#REF!+#REF!+#REF!+НСШ!H231+#REF!+#REF!+#REF!+#REF!+#REF!+#REF!+#REF!+#REF!+#REF!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7">
        <v>0</v>
      </c>
      <c r="Q231" s="641" t="e">
        <f t="shared" si="64"/>
        <v>#REF!</v>
      </c>
      <c r="R231" s="641">
        <v>0</v>
      </c>
      <c r="S231" s="641" t="e">
        <f>R231-G231</f>
        <v>#REF!</v>
      </c>
      <c r="T231" s="403"/>
      <c r="U231" s="738" t="e">
        <f t="shared" si="66"/>
        <v>#REF!</v>
      </c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#REF!+#REF!+#REF!+#REF!+#REF!+#REF!+#REF!+НСШ!C232+#REF!+#REF!+#REF!+#REF!+#REF!+#REF!+#REF!+#REF!+#REF!</f>
        <v>#REF!</v>
      </c>
      <c r="D232" s="217" t="e">
        <f>#REF!+#REF!+#REF!+#REF!+#REF!+#REF!+#REF!+НСШ!D232+#REF!+#REF!+#REF!+#REF!+#REF!+#REF!+#REF!+#REF!+#REF!</f>
        <v>#REF!</v>
      </c>
      <c r="E232" s="87" t="e">
        <f>#REF!+#REF!+#REF!+#REF!+#REF!+#REF!+#REF!+НСШ!E232+#REF!+#REF!+#REF!+#REF!+#REF!+#REF!+#REF!+#REF!+#REF!</f>
        <v>#REF!</v>
      </c>
      <c r="F232" s="207" t="e">
        <f t="shared" si="71"/>
        <v>#REF!</v>
      </c>
      <c r="G232" s="207" t="e">
        <f>#REF!+#REF!+#REF!+#REF!+#REF!+#REF!+#REF!+НСШ!G232+#REF!+#REF!+#REF!+#REF!+#REF!+#REF!+#REF!+#REF!+#REF!</f>
        <v>#REF!</v>
      </c>
      <c r="H232" s="217" t="e">
        <f>#REF!+#REF!+#REF!+#REF!+#REF!+#REF!+#REF!+НСШ!H232+#REF!+#REF!+#REF!+#REF!+#REF!+#REF!+#REF!+#REF!+#REF!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7">
        <v>8718830</v>
      </c>
      <c r="Q232" s="641" t="e">
        <f t="shared" si="64"/>
        <v>#REF!</v>
      </c>
      <c r="R232" s="641">
        <v>8718830</v>
      </c>
      <c r="S232" s="641" t="e">
        <f>R232-G232</f>
        <v>#REF!</v>
      </c>
      <c r="T232" s="403"/>
      <c r="U232" s="738" t="e">
        <f t="shared" si="66"/>
        <v>#REF!</v>
      </c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3"/>
      <c r="Q233" s="641" t="e">
        <f t="shared" si="64"/>
        <v>#REF!</v>
      </c>
      <c r="R233" s="645"/>
      <c r="S233" s="645"/>
      <c r="T233" s="409"/>
      <c r="U233" s="738" t="e">
        <f t="shared" si="66"/>
        <v>#REF!</v>
      </c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09"/>
      <c r="AG233" s="409"/>
      <c r="AH233" s="409"/>
      <c r="AI233" s="409"/>
      <c r="AJ233" s="409"/>
      <c r="AK233" s="409"/>
      <c r="AL233" s="409"/>
      <c r="AM233" s="409"/>
      <c r="AN233" s="409"/>
      <c r="AO233" s="409"/>
      <c r="AP233" s="409"/>
      <c r="AQ233" s="409"/>
      <c r="AR233" s="409"/>
      <c r="AS233" s="409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#REF!+#REF!+#REF!+#REF!+#REF!+#REF!+#REF!+НСШ!C234+#REF!+#REF!+#REF!+#REF!+#REF!+#REF!+#REF!+#REF!+#REF!</f>
        <v>#REF!</v>
      </c>
      <c r="D234" s="82" t="e">
        <f>#REF!+#REF!+#REF!+#REF!+#REF!+#REF!+#REF!+НСШ!D234+#REF!+#REF!+#REF!+#REF!+#REF!+#REF!+#REF!+#REF!+#REF!</f>
        <v>#REF!</v>
      </c>
      <c r="E234" s="87" t="e">
        <f>#REF!+#REF!+#REF!+#REF!+#REF!+#REF!+#REF!+НСШ!E234+#REF!+#REF!+#REF!+#REF!+#REF!+#REF!+#REF!+#REF!+#REF!</f>
        <v>#REF!</v>
      </c>
      <c r="F234" s="207" t="e">
        <f t="shared" si="71"/>
        <v>#REF!</v>
      </c>
      <c r="G234" s="207" t="e">
        <f>#REF!+#REF!+#REF!+#REF!+#REF!+#REF!+#REF!+НСШ!G234+#REF!+#REF!+#REF!+#REF!+#REF!+#REF!+#REF!+#REF!+#REF!</f>
        <v>#REF!</v>
      </c>
      <c r="H234" s="82" t="e">
        <f>#REF!+#REF!+#REF!+#REF!+#REF!+#REF!+#REF!+НСШ!H234+#REF!+#REF!+#REF!+#REF!+#REF!+#REF!+#REF!+#REF!+#REF!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7">
        <v>0</v>
      </c>
      <c r="Q234" s="641" t="e">
        <f t="shared" si="64"/>
        <v>#REF!</v>
      </c>
      <c r="R234" s="641">
        <v>0</v>
      </c>
      <c r="S234" s="641" t="e">
        <f>R234-G234</f>
        <v>#REF!</v>
      </c>
      <c r="T234" s="403"/>
      <c r="U234" s="738" t="e">
        <f t="shared" si="66"/>
        <v>#REF!</v>
      </c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403"/>
      <c r="AH234" s="403"/>
      <c r="AI234" s="403"/>
      <c r="AJ234" s="403"/>
      <c r="AK234" s="403"/>
      <c r="AL234" s="403"/>
      <c r="AM234" s="403"/>
      <c r="AN234" s="403"/>
      <c r="AO234" s="403"/>
      <c r="AP234" s="403"/>
      <c r="AQ234" s="403"/>
      <c r="AR234" s="403"/>
      <c r="AS234" s="403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#REF!+#REF!+#REF!+#REF!+#REF!+#REF!+#REF!+НСШ!C235+#REF!+#REF!+#REF!+#REF!+#REF!+#REF!+#REF!+#REF!+#REF!</f>
        <v>#REF!</v>
      </c>
      <c r="D235" s="82" t="e">
        <f>#REF!+#REF!+#REF!+#REF!+#REF!+#REF!+#REF!+НСШ!D235+#REF!+#REF!+#REF!+#REF!+#REF!+#REF!+#REF!+#REF!+#REF!</f>
        <v>#REF!</v>
      </c>
      <c r="E235" s="87" t="e">
        <f>#REF!+#REF!+#REF!+#REF!+#REF!+#REF!+#REF!+НСШ!E235+#REF!+#REF!+#REF!+#REF!+#REF!+#REF!+#REF!+#REF!+#REF!</f>
        <v>#REF!</v>
      </c>
      <c r="F235" s="207" t="e">
        <f t="shared" si="71"/>
        <v>#REF!</v>
      </c>
      <c r="G235" s="207" t="e">
        <f>#REF!+#REF!+#REF!+#REF!+#REF!+#REF!+#REF!+НСШ!G235+#REF!+#REF!+#REF!+#REF!+#REF!+#REF!+#REF!+#REF!+#REF!</f>
        <v>#REF!</v>
      </c>
      <c r="H235" s="82" t="e">
        <f>#REF!+#REF!+#REF!+#REF!+#REF!+#REF!+#REF!+НСШ!H235+#REF!+#REF!+#REF!+#REF!+#REF!+#REF!+#REF!+#REF!+#REF!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7">
        <v>0</v>
      </c>
      <c r="Q235" s="641" t="e">
        <f t="shared" si="64"/>
        <v>#REF!</v>
      </c>
      <c r="R235" s="641">
        <v>0</v>
      </c>
      <c r="S235" s="641" t="e">
        <f>R235-G235</f>
        <v>#REF!</v>
      </c>
      <c r="T235" s="403"/>
      <c r="U235" s="738" t="e">
        <f t="shared" si="66"/>
        <v>#REF!</v>
      </c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3"/>
      <c r="AG235" s="403"/>
      <c r="AH235" s="403"/>
      <c r="AI235" s="403"/>
      <c r="AJ235" s="403"/>
      <c r="AK235" s="403"/>
      <c r="AL235" s="403"/>
      <c r="AM235" s="403"/>
      <c r="AN235" s="403"/>
      <c r="AO235" s="403"/>
      <c r="AP235" s="403"/>
      <c r="AQ235" s="403"/>
      <c r="AR235" s="403"/>
      <c r="AS235" s="403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#REF!+#REF!+#REF!+#REF!+#REF!+#REF!+#REF!+НСШ!C236+#REF!+#REF!+#REF!+#REF!+#REF!+#REF!+#REF!+#REF!+#REF!</f>
        <v>#REF!</v>
      </c>
      <c r="D236" s="82" t="e">
        <f>#REF!+#REF!+#REF!+#REF!+#REF!+#REF!+#REF!+НСШ!D236+#REF!+#REF!+#REF!+#REF!+#REF!+#REF!+#REF!+#REF!+#REF!</f>
        <v>#REF!</v>
      </c>
      <c r="E236" s="87" t="e">
        <f>#REF!+#REF!+#REF!+#REF!+#REF!+#REF!+#REF!+НСШ!E236+#REF!+#REF!+#REF!+#REF!+#REF!+#REF!+#REF!+#REF!+#REF!</f>
        <v>#REF!</v>
      </c>
      <c r="F236" s="207" t="e">
        <f>D236/C236*100</f>
        <v>#REF!</v>
      </c>
      <c r="G236" s="207" t="e">
        <f>#REF!+#REF!+#REF!+#REF!+#REF!+#REF!+#REF!+НСШ!G236+#REF!+#REF!+#REF!+#REF!+#REF!+#REF!+#REF!+#REF!+#REF!</f>
        <v>#REF!</v>
      </c>
      <c r="H236" s="82" t="e">
        <f>#REF!+#REF!+#REF!+#REF!+#REF!+#REF!+#REF!+НСШ!H236+#REF!+#REF!+#REF!+#REF!+#REF!+#REF!+#REF!+#REF!+#REF!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7">
        <v>575360</v>
      </c>
      <c r="Q236" s="641" t="e">
        <f t="shared" si="64"/>
        <v>#REF!</v>
      </c>
      <c r="R236" s="641">
        <v>575362</v>
      </c>
      <c r="S236" s="641" t="e">
        <f>R236-G236</f>
        <v>#REF!</v>
      </c>
      <c r="T236" s="403"/>
      <c r="U236" s="738" t="e">
        <f t="shared" si="66"/>
        <v>#REF!</v>
      </c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3"/>
      <c r="AG236" s="403"/>
      <c r="AH236" s="403"/>
      <c r="AI236" s="403"/>
      <c r="AJ236" s="403"/>
      <c r="AK236" s="403"/>
      <c r="AL236" s="403"/>
      <c r="AM236" s="403"/>
      <c r="AN236" s="403"/>
      <c r="AO236" s="403"/>
      <c r="AP236" s="403"/>
      <c r="AQ236" s="403"/>
      <c r="AR236" s="403"/>
      <c r="AS236" s="403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3"/>
      <c r="Q237" s="641" t="e">
        <f t="shared" si="64"/>
        <v>#REF!</v>
      </c>
      <c r="R237" s="645"/>
      <c r="S237" s="645"/>
      <c r="T237" s="409"/>
      <c r="U237" s="738" t="e">
        <f t="shared" si="66"/>
        <v>#REF!</v>
      </c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09"/>
      <c r="AG237" s="409"/>
      <c r="AH237" s="409"/>
      <c r="AI237" s="409"/>
      <c r="AJ237" s="409"/>
      <c r="AK237" s="409"/>
      <c r="AL237" s="409"/>
      <c r="AM237" s="409"/>
      <c r="AN237" s="409"/>
      <c r="AO237" s="409"/>
      <c r="AP237" s="409"/>
      <c r="AQ237" s="409"/>
      <c r="AR237" s="409"/>
      <c r="AS237" s="409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3"/>
      <c r="Q238" s="641" t="e">
        <f t="shared" si="64"/>
        <v>#REF!</v>
      </c>
      <c r="R238" s="645"/>
      <c r="S238" s="645"/>
      <c r="T238" s="409"/>
      <c r="U238" s="738" t="e">
        <f t="shared" si="66"/>
        <v>#REF!</v>
      </c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09"/>
      <c r="AG238" s="409"/>
      <c r="AH238" s="409"/>
      <c r="AI238" s="409"/>
      <c r="AJ238" s="409"/>
      <c r="AK238" s="409"/>
      <c r="AL238" s="409"/>
      <c r="AM238" s="409"/>
      <c r="AN238" s="409"/>
      <c r="AO238" s="409"/>
      <c r="AP238" s="409"/>
      <c r="AQ238" s="409"/>
      <c r="AR238" s="409"/>
      <c r="AS238" s="409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#REF!+#REF!+#REF!+#REF!+#REF!+#REF!+#REF!+НСШ!C239+#REF!+#REF!+#REF!+#REF!+#REF!+#REF!+#REF!+#REF!+#REF!</f>
        <v>#REF!</v>
      </c>
      <c r="D239" s="217" t="e">
        <f>#REF!+#REF!+#REF!+#REF!+#REF!+#REF!+#REF!+НСШ!D239+#REF!+#REF!+#REF!+#REF!+#REF!+#REF!+#REF!+#REF!+#REF!</f>
        <v>#REF!</v>
      </c>
      <c r="E239" s="87" t="e">
        <f>#REF!+#REF!+#REF!+#REF!+#REF!+#REF!+#REF!+НСШ!E239+#REF!+#REF!+#REF!+#REF!+#REF!+#REF!+#REF!+#REF!+#REF!</f>
        <v>#REF!</v>
      </c>
      <c r="F239" s="207" t="e">
        <f t="shared" si="71"/>
        <v>#REF!</v>
      </c>
      <c r="G239" s="207" t="e">
        <f>#REF!+#REF!+#REF!+#REF!+#REF!+#REF!+#REF!+НСШ!G239+#REF!+#REF!+#REF!+#REF!+#REF!+#REF!+#REF!+#REF!+#REF!</f>
        <v>#REF!</v>
      </c>
      <c r="H239" s="217" t="e">
        <f>#REF!+#REF!+#REF!+#REF!+#REF!+#REF!+#REF!+НСШ!H239+#REF!+#REF!+#REF!+#REF!+#REF!+#REF!+#REF!+#REF!+#REF!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7">
        <v>0</v>
      </c>
      <c r="Q239" s="641" t="e">
        <f t="shared" si="64"/>
        <v>#REF!</v>
      </c>
      <c r="R239" s="641">
        <v>0</v>
      </c>
      <c r="S239" s="641" t="e">
        <f t="shared" ref="S239:S245" si="73">R239-G239</f>
        <v>#REF!</v>
      </c>
      <c r="T239" s="403"/>
      <c r="U239" s="738" t="e">
        <f t="shared" si="66"/>
        <v>#REF!</v>
      </c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#REF!+#REF!+#REF!+#REF!+#REF!+#REF!+#REF!+НСШ!C240+#REF!+#REF!+#REF!+#REF!+#REF!+#REF!+#REF!+#REF!+#REF!</f>
        <v>#REF!</v>
      </c>
      <c r="D240" s="217" t="e">
        <f>#REF!+#REF!+#REF!+#REF!+#REF!+#REF!+#REF!+НСШ!D240+#REF!+#REF!+#REF!+#REF!+#REF!+#REF!+#REF!+#REF!+#REF!</f>
        <v>#REF!</v>
      </c>
      <c r="E240" s="87" t="e">
        <f>#REF!+#REF!+#REF!+#REF!+#REF!+#REF!+#REF!+НСШ!E240+#REF!+#REF!+#REF!+#REF!+#REF!+#REF!+#REF!+#REF!+#REF!</f>
        <v>#REF!</v>
      </c>
      <c r="F240" s="207" t="e">
        <f t="shared" si="71"/>
        <v>#REF!</v>
      </c>
      <c r="G240" s="207" t="e">
        <f>#REF!+#REF!+#REF!+#REF!+#REF!+#REF!+#REF!+НСШ!G240+#REF!+#REF!+#REF!+#REF!+#REF!+#REF!+#REF!+#REF!+#REF!</f>
        <v>#REF!</v>
      </c>
      <c r="H240" s="217" t="e">
        <f>#REF!+#REF!+#REF!+#REF!+#REF!+#REF!+#REF!+НСШ!H240+#REF!+#REF!+#REF!+#REF!+#REF!+#REF!+#REF!+#REF!+#REF!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7">
        <v>52000</v>
      </c>
      <c r="Q240" s="641" t="e">
        <f t="shared" si="64"/>
        <v>#REF!</v>
      </c>
      <c r="R240" s="641">
        <v>52000</v>
      </c>
      <c r="S240" s="641" t="e">
        <f t="shared" si="73"/>
        <v>#REF!</v>
      </c>
      <c r="T240" s="403"/>
      <c r="U240" s="738" t="e">
        <f t="shared" si="66"/>
        <v>#REF!</v>
      </c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#REF!+#REF!+#REF!+#REF!+#REF!+#REF!+#REF!+НСШ!C241+#REF!+#REF!+#REF!+#REF!+#REF!+#REF!+#REF!+#REF!+#REF!</f>
        <v>#REF!</v>
      </c>
      <c r="D241" s="217" t="e">
        <f>#REF!+#REF!+#REF!+#REF!+#REF!+#REF!+#REF!+НСШ!D241+#REF!+#REF!+#REF!+#REF!+#REF!+#REF!+#REF!+#REF!+#REF!</f>
        <v>#REF!</v>
      </c>
      <c r="E241" s="87" t="e">
        <f>#REF!+#REF!+#REF!+#REF!+#REF!+#REF!+#REF!+НСШ!E241+#REF!+#REF!+#REF!+#REF!+#REF!+#REF!+#REF!+#REF!+#REF!</f>
        <v>#REF!</v>
      </c>
      <c r="F241" s="207" t="e">
        <f t="shared" si="71"/>
        <v>#REF!</v>
      </c>
      <c r="G241" s="207" t="e">
        <f>#REF!+#REF!+#REF!+#REF!+#REF!+#REF!+#REF!+НСШ!G241+#REF!+#REF!+#REF!+#REF!+#REF!+#REF!+#REF!+#REF!+#REF!</f>
        <v>#REF!</v>
      </c>
      <c r="H241" s="217" t="e">
        <f>#REF!+#REF!+#REF!+#REF!+#REF!+#REF!+#REF!+НСШ!H241+#REF!+#REF!+#REF!+#REF!+#REF!+#REF!+#REF!+#REF!+#REF!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7">
        <v>1864047.69</v>
      </c>
      <c r="Q241" s="641" t="e">
        <f t="shared" si="64"/>
        <v>#REF!</v>
      </c>
      <c r="R241" s="641">
        <v>2009632.62</v>
      </c>
      <c r="S241" s="641" t="e">
        <f t="shared" si="73"/>
        <v>#REF!</v>
      </c>
      <c r="T241" s="403"/>
      <c r="U241" s="738" t="e">
        <f t="shared" si="66"/>
        <v>#REF!</v>
      </c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3"/>
      <c r="Q242" s="641" t="e">
        <f t="shared" si="64"/>
        <v>#REF!</v>
      </c>
      <c r="R242" s="645"/>
      <c r="S242" s="645" t="e">
        <f t="shared" si="73"/>
        <v>#REF!</v>
      </c>
      <c r="T242" s="409"/>
      <c r="U242" s="738" t="e">
        <f t="shared" si="66"/>
        <v>#REF!</v>
      </c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09"/>
      <c r="AG242" s="409"/>
      <c r="AH242" s="409"/>
      <c r="AI242" s="409"/>
      <c r="AJ242" s="409"/>
      <c r="AK242" s="409"/>
      <c r="AL242" s="409"/>
      <c r="AM242" s="409"/>
      <c r="AN242" s="409"/>
      <c r="AO242" s="409"/>
      <c r="AP242" s="409"/>
      <c r="AQ242" s="409"/>
      <c r="AR242" s="409"/>
      <c r="AS242" s="409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#REF!+#REF!+#REF!+#REF!+#REF!+#REF!+#REF!+НСШ!C243+#REF!+#REF!+#REF!+#REF!+#REF!+#REF!+#REF!+#REF!+#REF!</f>
        <v>#REF!</v>
      </c>
      <c r="D243" s="217" t="e">
        <f>#REF!+#REF!+#REF!+#REF!+#REF!+#REF!+#REF!+НСШ!D243+#REF!+#REF!+#REF!+#REF!+#REF!+#REF!+#REF!+#REF!+#REF!</f>
        <v>#REF!</v>
      </c>
      <c r="E243" s="87" t="e">
        <f>#REF!+#REF!+#REF!+#REF!+#REF!+#REF!+#REF!+НСШ!E243+#REF!+#REF!+#REF!+#REF!+#REF!+#REF!+#REF!+#REF!+#REF!</f>
        <v>#REF!</v>
      </c>
      <c r="F243" s="207" t="e">
        <f t="shared" si="71"/>
        <v>#REF!</v>
      </c>
      <c r="G243" s="207" t="e">
        <f>#REF!+#REF!+#REF!+#REF!+#REF!+#REF!+#REF!+НСШ!G243+#REF!+#REF!+#REF!+#REF!+#REF!+#REF!+#REF!+#REF!+#REF!</f>
        <v>#REF!</v>
      </c>
      <c r="H243" s="217" t="e">
        <f>#REF!+#REF!+#REF!+#REF!+#REF!+#REF!+#REF!+НСШ!H243+#REF!+#REF!+#REF!+#REF!+#REF!+#REF!+#REF!+#REF!+#REF!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7"/>
      <c r="Q243" s="641" t="e">
        <f t="shared" si="64"/>
        <v>#REF!</v>
      </c>
      <c r="R243" s="641"/>
      <c r="S243" s="641" t="e">
        <f t="shared" si="73"/>
        <v>#REF!</v>
      </c>
      <c r="T243" s="403"/>
      <c r="U243" s="738" t="e">
        <f t="shared" si="66"/>
        <v>#REF!</v>
      </c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3"/>
      <c r="Q244" s="641" t="e">
        <f t="shared" si="64"/>
        <v>#REF!</v>
      </c>
      <c r="R244" s="645"/>
      <c r="S244" s="645" t="e">
        <f t="shared" si="73"/>
        <v>#REF!</v>
      </c>
      <c r="T244" s="409"/>
      <c r="U244" s="738" t="e">
        <f t="shared" si="66"/>
        <v>#REF!</v>
      </c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09"/>
      <c r="AI244" s="409"/>
      <c r="AJ244" s="409"/>
      <c r="AK244" s="409"/>
      <c r="AL244" s="409"/>
      <c r="AM244" s="409"/>
      <c r="AN244" s="409"/>
      <c r="AO244" s="409"/>
      <c r="AP244" s="409"/>
      <c r="AQ244" s="409"/>
      <c r="AR244" s="409"/>
      <c r="AS244" s="409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#REF!+#REF!+#REF!+#REF!+#REF!+#REF!+#REF!+НСШ!C245+#REF!+#REF!+#REF!+#REF!+#REF!+#REF!+#REF!+#REF!+#REF!</f>
        <v>#REF!</v>
      </c>
      <c r="D245" s="217" t="e">
        <f>#REF!+#REF!+#REF!+#REF!+#REF!+#REF!+#REF!+НСШ!D245+#REF!+#REF!+#REF!+#REF!+#REF!+#REF!+#REF!+#REF!+#REF!</f>
        <v>#REF!</v>
      </c>
      <c r="E245" s="87" t="e">
        <f>#REF!+#REF!+#REF!+#REF!+#REF!+#REF!+#REF!+НСШ!E245+#REF!+#REF!+#REF!+#REF!+#REF!+#REF!+#REF!+#REF!+#REF!</f>
        <v>#REF!</v>
      </c>
      <c r="F245" s="207" t="e">
        <f t="shared" si="71"/>
        <v>#REF!</v>
      </c>
      <c r="G245" s="207" t="e">
        <f>#REF!+#REF!+#REF!+#REF!+#REF!+#REF!+#REF!+НСШ!G245+#REF!+#REF!+#REF!+#REF!+#REF!+#REF!+#REF!+#REF!+#REF!</f>
        <v>#REF!</v>
      </c>
      <c r="H245" s="217" t="e">
        <f>#REF!+#REF!+#REF!+#REF!+#REF!+#REF!+#REF!+НСШ!H245+#REF!+#REF!+#REF!+#REF!+#REF!+#REF!+#REF!+#REF!+#REF!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7"/>
      <c r="Q245" s="641" t="e">
        <f t="shared" si="64"/>
        <v>#REF!</v>
      </c>
      <c r="R245" s="641"/>
      <c r="S245" s="641" t="e">
        <f t="shared" si="73"/>
        <v>#REF!</v>
      </c>
      <c r="T245" s="403"/>
      <c r="U245" s="738" t="e">
        <f t="shared" si="66"/>
        <v>#REF!</v>
      </c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3"/>
      <c r="Q246" s="641" t="e">
        <f t="shared" si="64"/>
        <v>#REF!</v>
      </c>
      <c r="R246" s="645"/>
      <c r="S246" s="645"/>
      <c r="T246" s="409"/>
      <c r="U246" s="738" t="e">
        <f t="shared" si="66"/>
        <v>#REF!</v>
      </c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09"/>
      <c r="AI246" s="409"/>
      <c r="AJ246" s="409"/>
      <c r="AK246" s="409"/>
      <c r="AL246" s="409"/>
      <c r="AM246" s="409"/>
      <c r="AN246" s="409"/>
      <c r="AO246" s="409"/>
      <c r="AP246" s="409"/>
      <c r="AQ246" s="409"/>
      <c r="AR246" s="409"/>
      <c r="AS246" s="409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3"/>
      <c r="Q247" s="641" t="e">
        <f t="shared" si="64"/>
        <v>#REF!</v>
      </c>
      <c r="R247" s="645"/>
      <c r="S247" s="645"/>
      <c r="T247" s="409"/>
      <c r="U247" s="738" t="e">
        <f t="shared" si="66"/>
        <v>#REF!</v>
      </c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09"/>
      <c r="AI247" s="409"/>
      <c r="AJ247" s="409"/>
      <c r="AK247" s="409"/>
      <c r="AL247" s="409"/>
      <c r="AM247" s="409"/>
      <c r="AN247" s="409"/>
      <c r="AO247" s="409"/>
      <c r="AP247" s="409"/>
      <c r="AQ247" s="409"/>
      <c r="AR247" s="409"/>
      <c r="AS247" s="409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#REF!+#REF!+#REF!+#REF!+#REF!+#REF!+#REF!+НСШ!C248+#REF!+#REF!+#REF!+#REF!+#REF!+#REF!+#REF!+#REF!+#REF!</f>
        <v>#REF!</v>
      </c>
      <c r="D248" s="217" t="e">
        <f>#REF!+#REF!+#REF!+#REF!+#REF!+#REF!+#REF!+НСШ!D248+#REF!+#REF!+#REF!+#REF!+#REF!+#REF!+#REF!+#REF!+#REF!</f>
        <v>#REF!</v>
      </c>
      <c r="E248" s="87" t="e">
        <f>#REF!+#REF!+#REF!+#REF!+#REF!+#REF!+#REF!+НСШ!E248+#REF!+#REF!+#REF!+#REF!+#REF!+#REF!+#REF!+#REF!+#REF!</f>
        <v>#REF!</v>
      </c>
      <c r="F248" s="207" t="e">
        <f t="shared" si="71"/>
        <v>#REF!</v>
      </c>
      <c r="G248" s="207" t="e">
        <f>#REF!+#REF!+#REF!+#REF!+#REF!+#REF!+#REF!+НСШ!G248+#REF!+#REF!+#REF!+#REF!+#REF!+#REF!+#REF!+#REF!+#REF!</f>
        <v>#REF!</v>
      </c>
      <c r="H248" s="217" t="e">
        <f>#REF!+#REF!+#REF!+#REF!+#REF!+#REF!+#REF!+НСШ!H248+#REF!+#REF!+#REF!+#REF!+#REF!+#REF!+#REF!+#REF!+#REF!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7">
        <v>220000</v>
      </c>
      <c r="Q248" s="641" t="e">
        <f t="shared" si="64"/>
        <v>#REF!</v>
      </c>
      <c r="R248" s="641">
        <v>300000</v>
      </c>
      <c r="S248" s="641" t="e">
        <f t="shared" ref="S248:S254" si="74">R248-G248</f>
        <v>#REF!</v>
      </c>
      <c r="T248" s="403"/>
      <c r="U248" s="738" t="e">
        <f t="shared" si="66"/>
        <v>#REF!</v>
      </c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#REF!+#REF!+#REF!+#REF!+#REF!+#REF!+#REF!+НСШ!C249+#REF!+#REF!+#REF!+#REF!+#REF!+#REF!+#REF!+#REF!+#REF!</f>
        <v>#REF!</v>
      </c>
      <c r="D249" s="217" t="e">
        <f>#REF!+#REF!+#REF!+#REF!+#REF!+#REF!+#REF!+НСШ!D249+#REF!+#REF!+#REF!+#REF!+#REF!+#REF!+#REF!+#REF!+#REF!</f>
        <v>#REF!</v>
      </c>
      <c r="E249" s="87" t="e">
        <f>#REF!+#REF!+#REF!+#REF!+#REF!+#REF!+#REF!+НСШ!E249+#REF!+#REF!+#REF!+#REF!+#REF!+#REF!+#REF!+#REF!+#REF!</f>
        <v>#REF!</v>
      </c>
      <c r="F249" s="207" t="e">
        <f t="shared" si="71"/>
        <v>#REF!</v>
      </c>
      <c r="G249" s="207" t="e">
        <f>#REF!+#REF!+#REF!+#REF!+#REF!+#REF!+#REF!+НСШ!G249+#REF!+#REF!+#REF!+#REF!+#REF!+#REF!+#REF!+#REF!+#REF!</f>
        <v>#REF!</v>
      </c>
      <c r="H249" s="217" t="e">
        <f>#REF!+#REF!+#REF!+#REF!+#REF!+#REF!+#REF!+НСШ!H249+#REF!+#REF!+#REF!+#REF!+#REF!+#REF!+#REF!+#REF!+#REF!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7">
        <v>0</v>
      </c>
      <c r="Q249" s="641" t="e">
        <f t="shared" si="64"/>
        <v>#REF!</v>
      </c>
      <c r="R249" s="641">
        <v>0</v>
      </c>
      <c r="S249" s="641" t="e">
        <f t="shared" si="74"/>
        <v>#REF!</v>
      </c>
      <c r="T249" s="403"/>
      <c r="U249" s="738" t="e">
        <f t="shared" si="66"/>
        <v>#REF!</v>
      </c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#REF!+#REF!+#REF!+#REF!+#REF!+#REF!+#REF!+НСШ!C250+#REF!+#REF!+#REF!+#REF!+#REF!+#REF!+#REF!+#REF!+#REF!</f>
        <v>#REF!</v>
      </c>
      <c r="D250" s="217" t="e">
        <f>#REF!+#REF!+#REF!+#REF!+#REF!+#REF!+#REF!+НСШ!D250+#REF!+#REF!+#REF!+#REF!+#REF!+#REF!+#REF!+#REF!+#REF!</f>
        <v>#REF!</v>
      </c>
      <c r="E250" s="87" t="e">
        <f>#REF!+#REF!+#REF!+#REF!+#REF!+#REF!+#REF!+НСШ!E250+#REF!+#REF!+#REF!+#REF!+#REF!+#REF!+#REF!+#REF!+#REF!</f>
        <v>#REF!</v>
      </c>
      <c r="F250" s="207" t="e">
        <f t="shared" si="71"/>
        <v>#REF!</v>
      </c>
      <c r="G250" s="207" t="e">
        <f>#REF!+#REF!+#REF!+#REF!+#REF!+#REF!+#REF!+НСШ!G250+#REF!+#REF!+#REF!+#REF!+#REF!+#REF!+#REF!+#REF!+#REF!</f>
        <v>#REF!</v>
      </c>
      <c r="H250" s="217" t="e">
        <f>#REF!+#REF!+#REF!+#REF!+#REF!+#REF!+#REF!+НСШ!H250+#REF!+#REF!+#REF!+#REF!+#REF!+#REF!+#REF!+#REF!+#REF!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7">
        <v>3840305.34</v>
      </c>
      <c r="Q250" s="641" t="e">
        <f t="shared" si="64"/>
        <v>#REF!</v>
      </c>
      <c r="R250" s="641">
        <v>5994091.5999999996</v>
      </c>
      <c r="S250" s="641" t="e">
        <f t="shared" si="74"/>
        <v>#REF!</v>
      </c>
      <c r="T250" s="403"/>
      <c r="U250" s="738" t="e">
        <f t="shared" si="66"/>
        <v>#REF!</v>
      </c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3"/>
      <c r="Q251" s="641" t="e">
        <f t="shared" si="64"/>
        <v>#REF!</v>
      </c>
      <c r="R251" s="645"/>
      <c r="S251" s="645" t="e">
        <f t="shared" si="74"/>
        <v>#REF!</v>
      </c>
      <c r="T251" s="409"/>
      <c r="U251" s="738" t="e">
        <f t="shared" si="66"/>
        <v>#REF!</v>
      </c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09"/>
      <c r="AG251" s="409"/>
      <c r="AH251" s="409"/>
      <c r="AI251" s="409"/>
      <c r="AJ251" s="409"/>
      <c r="AK251" s="409"/>
      <c r="AL251" s="409"/>
      <c r="AM251" s="409"/>
      <c r="AN251" s="409"/>
      <c r="AO251" s="409"/>
      <c r="AP251" s="409"/>
      <c r="AQ251" s="409"/>
      <c r="AR251" s="409"/>
      <c r="AS251" s="409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#REF!+#REF!+#REF!+#REF!+#REF!+#REF!+#REF!+НСШ!C252+#REF!+#REF!+#REF!+#REF!+#REF!+#REF!+#REF!+#REF!+#REF!</f>
        <v>#REF!</v>
      </c>
      <c r="D252" s="217" t="e">
        <f>#REF!+#REF!+#REF!+#REF!+#REF!+#REF!+#REF!+НСШ!D252+#REF!+#REF!+#REF!+#REF!+#REF!+#REF!+#REF!+#REF!+#REF!</f>
        <v>#REF!</v>
      </c>
      <c r="E252" s="87" t="e">
        <f>#REF!+#REF!+#REF!+#REF!+#REF!+#REF!+#REF!+НСШ!E252+#REF!+#REF!+#REF!+#REF!+#REF!+#REF!+#REF!+#REF!+#REF!</f>
        <v>#REF!</v>
      </c>
      <c r="F252" s="207" t="e">
        <f t="shared" si="71"/>
        <v>#REF!</v>
      </c>
      <c r="G252" s="207" t="e">
        <f>#REF!+#REF!+#REF!+#REF!+#REF!+#REF!+#REF!+НСШ!G252+#REF!+#REF!+#REF!+#REF!+#REF!+#REF!+#REF!+#REF!+#REF!</f>
        <v>#REF!</v>
      </c>
      <c r="H252" s="217" t="e">
        <f>#REF!+#REF!+#REF!+#REF!+#REF!+#REF!+#REF!+НСШ!H252+#REF!+#REF!+#REF!+#REF!+#REF!+#REF!+#REF!+#REF!+#REF!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7"/>
      <c r="Q252" s="641" t="e">
        <f t="shared" si="64"/>
        <v>#REF!</v>
      </c>
      <c r="R252" s="641"/>
      <c r="S252" s="641" t="e">
        <f t="shared" si="74"/>
        <v>#REF!</v>
      </c>
      <c r="T252" s="403"/>
      <c r="U252" s="738" t="e">
        <f t="shared" si="66"/>
        <v>#REF!</v>
      </c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3"/>
      <c r="Q253" s="641" t="e">
        <f t="shared" si="64"/>
        <v>#REF!</v>
      </c>
      <c r="R253" s="645"/>
      <c r="S253" s="645" t="e">
        <f t="shared" si="74"/>
        <v>#REF!</v>
      </c>
      <c r="T253" s="409"/>
      <c r="U253" s="738" t="e">
        <f t="shared" si="66"/>
        <v>#REF!</v>
      </c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09"/>
      <c r="AG253" s="409"/>
      <c r="AH253" s="409"/>
      <c r="AI253" s="409"/>
      <c r="AJ253" s="409"/>
      <c r="AK253" s="409"/>
      <c r="AL253" s="409"/>
      <c r="AM253" s="409"/>
      <c r="AN253" s="409"/>
      <c r="AO253" s="409"/>
      <c r="AP253" s="409"/>
      <c r="AQ253" s="409"/>
      <c r="AR253" s="409"/>
      <c r="AS253" s="409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#REF!+#REF!+#REF!+#REF!+#REF!+#REF!+#REF!+НСШ!C254+#REF!+#REF!+#REF!+#REF!+#REF!+#REF!+#REF!+#REF!+#REF!</f>
        <v>#REF!</v>
      </c>
      <c r="D254" s="217" t="e">
        <f>#REF!+#REF!+#REF!+#REF!+#REF!+#REF!+#REF!+НСШ!D254+#REF!+#REF!+#REF!+#REF!+#REF!+#REF!+#REF!+#REF!+#REF!</f>
        <v>#REF!</v>
      </c>
      <c r="E254" s="87" t="e">
        <f>#REF!+#REF!+#REF!+#REF!+#REF!+#REF!+#REF!+НСШ!E254+#REF!+#REF!+#REF!+#REF!+#REF!+#REF!+#REF!+#REF!+#REF!</f>
        <v>#REF!</v>
      </c>
      <c r="F254" s="207" t="e">
        <f t="shared" si="71"/>
        <v>#REF!</v>
      </c>
      <c r="G254" s="207" t="e">
        <f>#REF!+#REF!+#REF!+#REF!+#REF!+#REF!+#REF!+НСШ!G254+#REF!+#REF!+#REF!+#REF!+#REF!+#REF!+#REF!+#REF!+#REF!</f>
        <v>#REF!</v>
      </c>
      <c r="H254" s="217" t="e">
        <f>#REF!+#REF!+#REF!+#REF!+#REF!+#REF!+#REF!+НСШ!H254+#REF!+#REF!+#REF!+#REF!+#REF!+#REF!+#REF!+#REF!+#REF!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7"/>
      <c r="Q254" s="641" t="e">
        <f t="shared" si="64"/>
        <v>#REF!</v>
      </c>
      <c r="R254" s="641"/>
      <c r="S254" s="641" t="e">
        <f t="shared" si="74"/>
        <v>#REF!</v>
      </c>
      <c r="T254" s="403"/>
      <c r="U254" s="738" t="e">
        <f t="shared" si="66"/>
        <v>#REF!</v>
      </c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6" t="s">
        <v>245</v>
      </c>
      <c r="B255" s="727" t="s">
        <v>262</v>
      </c>
      <c r="C255" s="728" t="e">
        <f>C256</f>
        <v>#REF!</v>
      </c>
      <c r="D255" s="728" t="e">
        <f t="shared" ref="D255:I256" si="75">D256</f>
        <v>#REF!</v>
      </c>
      <c r="E255" s="728" t="e">
        <f t="shared" si="75"/>
        <v>#REF!</v>
      </c>
      <c r="F255" s="728" t="e">
        <f t="shared" si="75"/>
        <v>#REF!</v>
      </c>
      <c r="G255" s="728" t="e">
        <f t="shared" si="75"/>
        <v>#REF!</v>
      </c>
      <c r="H255" s="728" t="e">
        <f t="shared" si="75"/>
        <v>#REF!</v>
      </c>
      <c r="I255" s="728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7"/>
      <c r="Q255" s="641"/>
      <c r="R255" s="641"/>
      <c r="S255" s="641"/>
      <c r="T255" s="403"/>
      <c r="U255" s="738" t="e">
        <f t="shared" si="66"/>
        <v>#REF!</v>
      </c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9" t="s">
        <v>15</v>
      </c>
      <c r="B256" s="730" t="s">
        <v>107</v>
      </c>
      <c r="C256" s="731" t="e">
        <f>C257</f>
        <v>#REF!</v>
      </c>
      <c r="D256" s="731" t="e">
        <f t="shared" si="75"/>
        <v>#REF!</v>
      </c>
      <c r="E256" s="731" t="e">
        <f t="shared" si="75"/>
        <v>#REF!</v>
      </c>
      <c r="F256" s="731" t="e">
        <f t="shared" si="75"/>
        <v>#REF!</v>
      </c>
      <c r="G256" s="731" t="e">
        <f t="shared" si="75"/>
        <v>#REF!</v>
      </c>
      <c r="H256" s="731" t="e">
        <f t="shared" si="75"/>
        <v>#REF!</v>
      </c>
      <c r="I256" s="731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7"/>
      <c r="Q256" s="641"/>
      <c r="R256" s="641"/>
      <c r="S256" s="641"/>
      <c r="T256" s="403"/>
      <c r="U256" s="738" t="e">
        <f t="shared" si="66"/>
        <v>#REF!</v>
      </c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53" s="41" customFormat="1" ht="81.75" customHeight="1" x14ac:dyDescent="0.3">
      <c r="A257" s="69" t="s">
        <v>246</v>
      </c>
      <c r="B257" s="732">
        <v>2260056</v>
      </c>
      <c r="C257" s="207" t="e">
        <f>#REF!+#REF!+#REF!+#REF!+#REF!+#REF!+#REF!+НСШ!C257+#REF!+#REF!+#REF!+#REF!+#REF!+#REF!+#REF!+#REF!+#REF!</f>
        <v>#REF!</v>
      </c>
      <c r="D257" s="217" t="e">
        <f>H257</f>
        <v>#REF!</v>
      </c>
      <c r="E257" s="87" t="e">
        <f>#REF!+#REF!+#REF!+#REF!+#REF!+#REF!+#REF!+НСШ!E257+#REF!+#REF!+#REF!+#REF!+#REF!+#REF!+#REF!+#REF!+#REF!</f>
        <v>#REF!</v>
      </c>
      <c r="F257" s="207" t="e">
        <f t="shared" si="71"/>
        <v>#REF!</v>
      </c>
      <c r="G257" s="207" t="e">
        <f>#REF!+#REF!+#REF!+#REF!+#REF!+#REF!+#REF!+НСШ!G257+#REF!+#REF!+#REF!+#REF!+#REF!+#REF!+#REF!+#REF!+#REF!</f>
        <v>#REF!</v>
      </c>
      <c r="H257" s="207" t="e">
        <f>#REF!+#REF!+#REF!+#REF!+#REF!+#REF!+#REF!+НСШ!H257+#REF!+#REF!+#REF!+#REF!+#REF!+#REF!+#REF!+#REF!+#REF!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7"/>
      <c r="Q257" s="641"/>
      <c r="R257" s="641"/>
      <c r="S257" s="641"/>
      <c r="T257" s="403"/>
      <c r="U257" s="738" t="e">
        <f t="shared" si="66"/>
        <v>#REF!</v>
      </c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5"/>
      <c r="Q258" s="641" t="e">
        <f>P258-H258</f>
        <v>#REF!</v>
      </c>
      <c r="R258" s="645"/>
      <c r="S258" s="645"/>
      <c r="T258" s="409"/>
      <c r="U258" s="738" t="e">
        <f t="shared" si="66"/>
        <v>#REF!</v>
      </c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09"/>
      <c r="AG258" s="409"/>
      <c r="AH258" s="409"/>
      <c r="AI258" s="409"/>
      <c r="AJ258" s="409"/>
      <c r="AK258" s="409"/>
      <c r="AL258" s="409"/>
      <c r="AM258" s="409"/>
      <c r="AN258" s="409"/>
      <c r="AO258" s="409"/>
      <c r="AP258" s="409"/>
      <c r="AQ258" s="409"/>
      <c r="AR258" s="409"/>
      <c r="AS258" s="409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3"/>
      <c r="Q259" s="641" t="e">
        <f>P259-H259</f>
        <v>#REF!</v>
      </c>
      <c r="R259" s="645"/>
      <c r="S259" s="645" t="e">
        <f>R259-G259</f>
        <v>#REF!</v>
      </c>
      <c r="T259" s="409"/>
      <c r="U259" s="738" t="e">
        <f t="shared" si="66"/>
        <v>#REF!</v>
      </c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09"/>
      <c r="AG259" s="409"/>
      <c r="AH259" s="409"/>
      <c r="AI259" s="409"/>
      <c r="AJ259" s="409"/>
      <c r="AK259" s="409"/>
      <c r="AL259" s="409"/>
      <c r="AM259" s="409"/>
      <c r="AN259" s="409"/>
      <c r="AO259" s="409"/>
      <c r="AP259" s="409"/>
      <c r="AQ259" s="409"/>
      <c r="AR259" s="409"/>
      <c r="AS259" s="409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#REF!+#REF!+#REF!+#REF!+#REF!+#REF!+#REF!+НСШ!C260+#REF!+#REF!+#REF!+#REF!+#REF!+#REF!+#REF!+#REF!+#REF!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#REF!+#REF!+#REF!+#REF!+#REF!+#REF!+#REF!+НСШ!G260+#REF!+#REF!+#REF!+#REF!+#REF!+#REF!+#REF!+#REF!+#REF!</f>
        <v>#REF!</v>
      </c>
      <c r="H260" s="243" t="e">
        <f>#REF!+#REF!+#REF!+#REF!+#REF!+#REF!+#REF!+НСШ!H260+#REF!+#REF!+#REF!+#REF!+#REF!+#REF!+#REF!+#REF!+#REF!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7"/>
      <c r="Q260" s="641" t="e">
        <f>P260-H260</f>
        <v>#REF!</v>
      </c>
      <c r="R260" s="641"/>
      <c r="S260" s="641" t="e">
        <f>R260-G260</f>
        <v>#REF!</v>
      </c>
      <c r="T260" s="403"/>
      <c r="U260" s="738" t="e">
        <f t="shared" si="66"/>
        <v>#REF!</v>
      </c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#REF!+#REF!+#REF!+#REF!+#REF!+#REF!+#REF!+НСШ!C261+#REF!+#REF!+#REF!+#REF!+#REF!+#REF!+#REF!+#REF!+#REF!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#REF!+#REF!+#REF!+#REF!+#REF!+#REF!+#REF!+НСШ!G261+#REF!+#REF!+#REF!+#REF!+#REF!+#REF!+#REF!+#REF!+#REF!</f>
        <v>#REF!</v>
      </c>
      <c r="H261" s="243" t="e">
        <f>#REF!+#REF!+#REF!+#REF!+#REF!+#REF!+#REF!+НСШ!H261+#REF!+#REF!+#REF!+#REF!+#REF!+#REF!+#REF!+#REF!+#REF!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7"/>
      <c r="Q261" s="641"/>
      <c r="R261" s="641"/>
      <c r="S261" s="641"/>
      <c r="T261" s="403"/>
      <c r="U261" s="738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4"/>
      <c r="Q262" s="641" t="e">
        <f>P262-H262</f>
        <v>#REF!</v>
      </c>
      <c r="R262" s="645"/>
      <c r="S262" s="645"/>
      <c r="T262" s="409"/>
      <c r="U262" s="738" t="e">
        <f t="shared" si="66"/>
        <v>#REF!</v>
      </c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09"/>
      <c r="AG262" s="409"/>
      <c r="AH262" s="409"/>
      <c r="AI262" s="409"/>
      <c r="AJ262" s="409"/>
      <c r="AK262" s="409"/>
      <c r="AL262" s="409"/>
      <c r="AM262" s="409"/>
      <c r="AN262" s="409"/>
      <c r="AO262" s="409"/>
      <c r="AP262" s="409"/>
      <c r="AQ262" s="409"/>
      <c r="AR262" s="409"/>
      <c r="AS262" s="409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#REF!+#REF!+#REF!+#REF!+#REF!+#REF!+#REF!+НСШ!C263+#REF!+#REF!+#REF!+#REF!+#REF!+#REF!+#REF!+#REF!+#REF!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#REF!+#REF!+#REF!+#REF!+#REF!+#REF!+#REF!+НСШ!G263+#REF!+#REF!+#REF!+#REF!+#REF!+#REF!+#REF!+#REF!+#REF!</f>
        <v>#REF!</v>
      </c>
      <c r="H263" s="207" t="e">
        <f>#REF!+#REF!+#REF!+#REF!+#REF!+#REF!+#REF!+НСШ!H263+#REF!+#REF!+#REF!+#REF!+#REF!+#REF!+#REF!+#REF!+#REF!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7">
        <v>149240</v>
      </c>
      <c r="Q263" s="641" t="e">
        <f>P263-H263</f>
        <v>#REF!</v>
      </c>
      <c r="R263" s="641">
        <v>214700</v>
      </c>
      <c r="S263" s="641" t="e">
        <f>R263-G263</f>
        <v>#REF!</v>
      </c>
      <c r="T263" s="403"/>
      <c r="U263" s="738" t="e">
        <f t="shared" si="66"/>
        <v>#REF!</v>
      </c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3"/>
      <c r="AG263" s="403"/>
      <c r="AH263" s="403"/>
      <c r="AI263" s="403"/>
      <c r="AJ263" s="403"/>
      <c r="AK263" s="403"/>
      <c r="AL263" s="403"/>
      <c r="AM263" s="403"/>
      <c r="AN263" s="403"/>
      <c r="AO263" s="403"/>
      <c r="AP263" s="403"/>
      <c r="AQ263" s="403"/>
      <c r="AR263" s="403"/>
      <c r="AS263" s="403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53" s="42" customFormat="1" ht="50.25" customHeight="1" x14ac:dyDescent="0.3">
      <c r="A264" s="716" t="s">
        <v>238</v>
      </c>
      <c r="B264" s="739" t="s">
        <v>237</v>
      </c>
      <c r="C264" s="713" t="e">
        <f>SUM(C265)</f>
        <v>#REF!</v>
      </c>
      <c r="D264" s="713" t="e">
        <f>SUM(D265)</f>
        <v>#REF!</v>
      </c>
      <c r="E264" s="713" t="e">
        <f>SUM(E265)</f>
        <v>#REF!</v>
      </c>
      <c r="F264" s="223" t="e">
        <f>D264/C264*100</f>
        <v>#REF!</v>
      </c>
      <c r="G264" s="715" t="e">
        <f>SUM(G265)</f>
        <v>#REF!</v>
      </c>
      <c r="H264" s="715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7"/>
      <c r="Q264" s="641"/>
      <c r="R264" s="641"/>
      <c r="S264" s="641"/>
      <c r="T264" s="403"/>
      <c r="U264" s="738" t="e">
        <f t="shared" si="66"/>
        <v>#REF!</v>
      </c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3"/>
      <c r="AG264" s="403"/>
      <c r="AH264" s="403"/>
      <c r="AI264" s="403"/>
      <c r="AJ264" s="403"/>
      <c r="AK264" s="403"/>
      <c r="AL264" s="403"/>
      <c r="AM264" s="403"/>
      <c r="AN264" s="403"/>
      <c r="AO264" s="403"/>
      <c r="AP264" s="403"/>
      <c r="AQ264" s="403"/>
      <c r="AR264" s="403"/>
      <c r="AS264" s="403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#REF!+#REF!+#REF!+#REF!+#REF!+#REF!+#REF!+НСШ!C265+#REF!+#REF!+#REF!+#REF!+#REF!+#REF!+#REF!+#REF!+#REF!</f>
        <v>#REF!</v>
      </c>
      <c r="D265" s="92" t="e">
        <f>#REF!+#REF!+#REF!+#REF!+#REF!+#REF!+#REF!+НСШ!D265+#REF!+#REF!+#REF!+#REF!+#REF!+#REF!+#REF!+#REF!+#REF!</f>
        <v>#REF!</v>
      </c>
      <c r="E265" s="92" t="e">
        <f>#REF!+#REF!+#REF!+#REF!+#REF!+#REF!+#REF!+НСШ!E265+#REF!+#REF!+#REF!+#REF!+#REF!+#REF!+#REF!+#REF!+#REF!</f>
        <v>#REF!</v>
      </c>
      <c r="F265" s="207" t="e">
        <f>D265/C265*100</f>
        <v>#REF!</v>
      </c>
      <c r="G265" s="207" t="e">
        <f>#REF!+#REF!+#REF!+#REF!+#REF!+#REF!+#REF!+НСШ!G265+#REF!+#REF!+#REF!+#REF!+#REF!+#REF!+#REF!+#REF!+#REF!</f>
        <v>#REF!</v>
      </c>
      <c r="H265" s="92" t="e">
        <f>#REF!+#REF!+#REF!+#REF!+#REF!+#REF!+#REF!+НСШ!H265+#REF!+#REF!+#REF!+#REF!+#REF!+#REF!+#REF!+#REF!+#REF!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7"/>
      <c r="Q265" s="641"/>
      <c r="R265" s="641"/>
      <c r="S265" s="641"/>
      <c r="T265" s="403"/>
      <c r="U265" s="738" t="e">
        <f t="shared" si="66"/>
        <v>#REF!</v>
      </c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403"/>
      <c r="AH265" s="403"/>
      <c r="AI265" s="403"/>
      <c r="AJ265" s="403"/>
      <c r="AK265" s="403"/>
      <c r="AL265" s="403"/>
      <c r="AM265" s="403"/>
      <c r="AN265" s="403"/>
      <c r="AO265" s="403"/>
      <c r="AP265" s="403"/>
      <c r="AQ265" s="403"/>
      <c r="AR265" s="403"/>
      <c r="AS265" s="403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53" s="42" customFormat="1" ht="47.25" customHeight="1" x14ac:dyDescent="0.3">
      <c r="A266" s="750" t="s">
        <v>267</v>
      </c>
      <c r="B266" s="739" t="s">
        <v>268</v>
      </c>
      <c r="C266" s="223" t="e">
        <f>C267+C268</f>
        <v>#REF!</v>
      </c>
      <c r="D266" s="715" t="e">
        <f>#REF!+#REF!+#REF!+#REF!+#REF!+#REF!+#REF!+НСШ!D266+#REF!+#REF!+#REF!+#REF!+#REF!+#REF!+#REF!+#REF!+#REF!</f>
        <v>#REF!</v>
      </c>
      <c r="E266" s="715" t="e">
        <f>#REF!+#REF!+#REF!+#REF!+#REF!+#REF!+#REF!+НСШ!E266+#REF!+#REF!+#REF!+#REF!+#REF!+#REF!+#REF!+#REF!+#REF!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5" t="e">
        <f t="shared" si="80"/>
        <v>#REF!</v>
      </c>
      <c r="I266" s="715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7"/>
      <c r="Q266" s="641"/>
      <c r="R266" s="641"/>
      <c r="S266" s="641"/>
      <c r="T266" s="403"/>
      <c r="U266" s="738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403"/>
      <c r="AH266" s="403"/>
      <c r="AI266" s="403"/>
      <c r="AJ266" s="403"/>
      <c r="AK266" s="403"/>
      <c r="AL266" s="403"/>
      <c r="AM266" s="403"/>
      <c r="AN266" s="403"/>
      <c r="AO266" s="403"/>
      <c r="AP266" s="403"/>
      <c r="AQ266" s="403"/>
      <c r="AR266" s="403"/>
      <c r="AS266" s="403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#REF!+#REF!+#REF!+#REF!+#REF!+#REF!+#REF!+НСШ!C267+#REF!+#REF!+#REF!+#REF!+#REF!+#REF!+#REF!+#REF!+#REF!</f>
        <v>#REF!</v>
      </c>
      <c r="D267" s="92" t="e">
        <f>#REF!+#REF!+#REF!+#REF!+#REF!+#REF!+#REF!+НСШ!D267+#REF!+#REF!+#REF!+#REF!+#REF!+#REF!+#REF!+#REF!+#REF!</f>
        <v>#REF!</v>
      </c>
      <c r="E267" s="92" t="e">
        <f>#REF!+#REF!+#REF!+#REF!+#REF!+#REF!+#REF!+НСШ!E267+#REF!+#REF!+#REF!+#REF!+#REF!+#REF!+#REF!+#REF!+#REF!</f>
        <v>#REF!</v>
      </c>
      <c r="F267" s="207" t="e">
        <f t="shared" si="79"/>
        <v>#REF!</v>
      </c>
      <c r="G267" s="207" t="e">
        <f>#REF!+#REF!+#REF!+#REF!+#REF!+#REF!+#REF!+НСШ!G267+#REF!+#REF!+#REF!+#REF!+#REF!+#REF!+#REF!+#REF!+#REF!</f>
        <v>#REF!</v>
      </c>
      <c r="H267" s="207" t="e">
        <f>#REF!+#REF!+#REF!+#REF!+#REF!+#REF!+#REF!+НСШ!H267+#REF!+#REF!+#REF!+#REF!+#REF!+#REF!+#REF!+#REF!+#REF!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7"/>
      <c r="Q267" s="641"/>
      <c r="R267" s="641"/>
      <c r="S267" s="641"/>
      <c r="T267" s="403"/>
      <c r="U267" s="738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3"/>
      <c r="AG267" s="403"/>
      <c r="AH267" s="403"/>
      <c r="AI267" s="403"/>
      <c r="AJ267" s="403"/>
      <c r="AK267" s="403"/>
      <c r="AL267" s="403"/>
      <c r="AM267" s="403"/>
      <c r="AN267" s="403"/>
      <c r="AO267" s="403"/>
      <c r="AP267" s="403"/>
      <c r="AQ267" s="403"/>
      <c r="AR267" s="403"/>
      <c r="AS267" s="403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#REF!+#REF!+#REF!+#REF!+#REF!+#REF!+#REF!+НСШ!C268+#REF!+#REF!+#REF!+#REF!+#REF!+#REF!+#REF!+#REF!+#REF!</f>
        <v>#REF!</v>
      </c>
      <c r="D268" s="92" t="e">
        <f>#REF!+#REF!+#REF!+#REF!+#REF!+#REF!+#REF!+НСШ!D268+#REF!+#REF!+#REF!+#REF!+#REF!+#REF!+#REF!+#REF!+#REF!</f>
        <v>#REF!</v>
      </c>
      <c r="E268" s="92" t="e">
        <f>#REF!+#REF!+#REF!+#REF!+#REF!+#REF!+#REF!+НСШ!E268+#REF!+#REF!+#REF!+#REF!+#REF!+#REF!+#REF!+#REF!+#REF!</f>
        <v>#REF!</v>
      </c>
      <c r="F268" s="207" t="e">
        <f t="shared" si="79"/>
        <v>#REF!</v>
      </c>
      <c r="G268" s="207" t="e">
        <f>#REF!+#REF!+#REF!+#REF!+#REF!+#REF!+#REF!+НСШ!G268+#REF!+#REF!+#REF!+#REF!+#REF!+#REF!+#REF!+#REF!+#REF!</f>
        <v>#REF!</v>
      </c>
      <c r="H268" s="207" t="e">
        <f>#REF!+#REF!+#REF!+#REF!+#REF!+#REF!+#REF!+НСШ!H268+#REF!+#REF!+#REF!+#REF!+#REF!+#REF!+#REF!+#REF!+#REF!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7"/>
      <c r="Q268" s="641"/>
      <c r="R268" s="641"/>
      <c r="S268" s="641"/>
      <c r="T268" s="403"/>
      <c r="U268" s="738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3"/>
      <c r="AG268" s="403"/>
      <c r="AH268" s="403"/>
      <c r="AI268" s="403"/>
      <c r="AJ268" s="403"/>
      <c r="AK268" s="403"/>
      <c r="AL268" s="403"/>
      <c r="AM268" s="403"/>
      <c r="AN268" s="403"/>
      <c r="AO268" s="403"/>
      <c r="AP268" s="403"/>
      <c r="AQ268" s="403"/>
      <c r="AR268" s="403"/>
      <c r="AS268" s="403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1" t="e">
        <f t="shared" ref="Q269:Q299" si="82">P269-H269</f>
        <v>#REF!</v>
      </c>
      <c r="R269" s="665">
        <v>30741708.170000002</v>
      </c>
      <c r="S269" s="665" t="e">
        <f>R269-G269</f>
        <v>#REF!</v>
      </c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40"/>
      <c r="AG269" s="440"/>
      <c r="AH269" s="440"/>
      <c r="AI269" s="440"/>
      <c r="AJ269" s="440"/>
      <c r="AK269" s="440"/>
      <c r="AL269" s="440"/>
      <c r="AM269" s="440"/>
      <c r="AN269" s="440"/>
      <c r="AO269" s="440"/>
      <c r="AP269" s="440"/>
      <c r="AQ269" s="440"/>
      <c r="AR269" s="440"/>
      <c r="AS269" s="440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53" ht="36.75" customHeight="1" x14ac:dyDescent="0.3">
      <c r="A270" s="83" t="s">
        <v>138</v>
      </c>
      <c r="B270" s="304"/>
      <c r="C270" s="92" t="e">
        <f>#REF!+#REF!+#REF!+#REF!+#REF!+#REF!+#REF!+НСШ!C270+#REF!+#REF!+#REF!+#REF!+#REF!+#REF!+#REF!+#REF!+#REF!</f>
        <v>#REF!</v>
      </c>
      <c r="D270" s="82" t="e">
        <f>#REF!+#REF!+#REF!+#REF!+#REF!+#REF!+#REF!+НСШ!D270+#REF!+#REF!+#REF!+#REF!+#REF!+#REF!+#REF!+#REF!+#REF!</f>
        <v>#REF!</v>
      </c>
      <c r="E270" s="82" t="e">
        <f>#REF!+#REF!+#REF!+#REF!+#REF!+#REF!+#REF!+НСШ!E270+#REF!+#REF!+#REF!+#REF!+#REF!+#REF!+#REF!+#REF!+#REF!</f>
        <v>#REF!</v>
      </c>
      <c r="F270" s="207" t="e">
        <f>D270/C270*100</f>
        <v>#REF!</v>
      </c>
      <c r="G270" s="82" t="e">
        <f>#REF!+#REF!+#REF!+#REF!+#REF!+#REF!+#REF!+НСШ!G270+#REF!+#REF!+#REF!+#REF!+#REF!+#REF!+#REF!+#REF!+#REF!</f>
        <v>#REF!</v>
      </c>
      <c r="H270" s="82" t="e">
        <f>#REF!+#REF!+#REF!+#REF!+#REF!+#REF!+#REF!+НСШ!H270+#REF!+#REF!+#REF!+#REF!+#REF!+#REF!+#REF!+#REF!+#REF!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0">
        <v>1394072</v>
      </c>
      <c r="Q270" s="641" t="e">
        <f t="shared" si="82"/>
        <v>#REF!</v>
      </c>
      <c r="R270" s="598">
        <v>0</v>
      </c>
      <c r="S270" s="598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1" t="e">
        <f t="shared" si="82"/>
        <v>#REF!</v>
      </c>
      <c r="R271" s="676">
        <v>171424412.78</v>
      </c>
      <c r="S271" s="676" t="e">
        <f>R271-G271</f>
        <v>#REF!</v>
      </c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3"/>
      <c r="AG271" s="473"/>
      <c r="AH271" s="473"/>
      <c r="AI271" s="473"/>
      <c r="AJ271" s="473"/>
      <c r="AK271" s="473"/>
      <c r="AL271" s="473"/>
      <c r="AM271" s="473"/>
      <c r="AN271" s="473"/>
      <c r="AO271" s="473"/>
      <c r="AP271" s="473"/>
      <c r="AQ271" s="473"/>
      <c r="AR271" s="473"/>
      <c r="AS271" s="473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53" s="295" customFormat="1" ht="40.5" hidden="1" customHeight="1" x14ac:dyDescent="0.25">
      <c r="A272" s="778"/>
      <c r="B272" s="779"/>
      <c r="C272" s="699"/>
      <c r="D272" s="821" t="s">
        <v>188</v>
      </c>
      <c r="E272" s="821"/>
      <c r="F272" s="821"/>
      <c r="G272" s="742" t="s">
        <v>198</v>
      </c>
      <c r="H272" s="751"/>
      <c r="I272" s="751" t="e">
        <f t="shared" si="69"/>
        <v>#VALUE!</v>
      </c>
      <c r="J272" s="751"/>
      <c r="K272" s="751"/>
      <c r="L272" s="319"/>
      <c r="M272" s="505">
        <f t="shared" si="81"/>
        <v>0</v>
      </c>
      <c r="N272" s="497"/>
      <c r="O272" s="505">
        <f t="shared" si="65"/>
        <v>0</v>
      </c>
      <c r="P272" s="677"/>
      <c r="Q272" s="641">
        <f t="shared" si="82"/>
        <v>0</v>
      </c>
      <c r="R272" s="678"/>
      <c r="S272" s="678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81" t="s">
        <v>177</v>
      </c>
      <c r="B273" s="296"/>
      <c r="C273" s="700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797"/>
      <c r="K273" s="797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9"/>
      <c r="Q273" s="641" t="e">
        <f t="shared" si="82"/>
        <v>#REF!</v>
      </c>
      <c r="R273" s="680"/>
      <c r="S273" s="680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3" t="s">
        <v>178</v>
      </c>
      <c r="B274" s="313" t="s">
        <v>225</v>
      </c>
      <c r="C274" s="701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798"/>
      <c r="K274" s="798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1"/>
      <c r="Q274" s="641" t="e">
        <f t="shared" si="82"/>
        <v>#REF!</v>
      </c>
      <c r="R274" s="682"/>
      <c r="S274" s="682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5" t="s">
        <v>179</v>
      </c>
      <c r="B275" s="314"/>
      <c r="C275" s="702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799"/>
      <c r="K275" s="799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1"/>
      <c r="Q275" s="641" t="e">
        <f t="shared" si="82"/>
        <v>#REF!</v>
      </c>
      <c r="R275" s="682"/>
      <c r="S275" s="682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6" t="s">
        <v>180</v>
      </c>
      <c r="B276" s="312">
        <v>2260050</v>
      </c>
      <c r="C276" s="703" t="e">
        <f>#REF!+#REF!+#REF!+#REF!+#REF!+#REF!+#REF!+НСШ!C276+#REF!+#REF!+#REF!+#REF!+#REF!+#REF!+#REF!+#REF!+#REF!</f>
        <v>#REF!</v>
      </c>
      <c r="D276" s="561" t="e">
        <f>#REF!+#REF!+#REF!+#REF!+#REF!+#REF!+#REF!+НСШ!D276+#REF!+#REF!+#REF!+#REF!+#REF!+#REF!+#REF!+#REF!+#REF!</f>
        <v>#REF!</v>
      </c>
      <c r="E276" s="561" t="e">
        <f>#REF!+#REF!+#REF!+#REF!+#REF!+#REF!+#REF!+НСШ!E276+#REF!+#REF!+#REF!+#REF!+#REF!+#REF!+#REF!+#REF!+#REF!</f>
        <v>#REF!</v>
      </c>
      <c r="F276" s="207" t="e">
        <f t="shared" si="85"/>
        <v>#REF!</v>
      </c>
      <c r="G276" s="561" t="e">
        <f>#REF!+#REF!+#REF!+#REF!+#REF!+#REF!+#REF!+НСШ!G276+#REF!+#REF!+#REF!+#REF!+#REF!+#REF!+#REF!+#REF!+#REF!</f>
        <v>#REF!</v>
      </c>
      <c r="H276" s="561" t="e">
        <f>#REF!+#REF!+#REF!+#REF!+#REF!+#REF!+#REF!+НСШ!H276+#REF!+#REF!+#REF!+#REF!+#REF!+#REF!+#REF!+#REF!+#REF!</f>
        <v>#REF!</v>
      </c>
      <c r="I276" s="561" t="e">
        <f>H276/G276*100</f>
        <v>#REF!</v>
      </c>
      <c r="J276" s="800"/>
      <c r="K276" s="800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1">
        <v>112000</v>
      </c>
      <c r="Q276" s="641" t="e">
        <f t="shared" si="82"/>
        <v>#REF!</v>
      </c>
      <c r="R276" s="682"/>
      <c r="S276" s="682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7" t="s">
        <v>181</v>
      </c>
      <c r="B277" s="296"/>
      <c r="C277" s="704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1"/>
      <c r="K277" s="801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1"/>
      <c r="Q277" s="641" t="e">
        <f t="shared" si="82"/>
        <v>#REF!</v>
      </c>
      <c r="R277" s="682"/>
      <c r="S277" s="682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3" t="s">
        <v>182</v>
      </c>
      <c r="B278" s="313" t="s">
        <v>224</v>
      </c>
      <c r="C278" s="705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798"/>
      <c r="K278" s="798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1"/>
      <c r="Q278" s="641" t="e">
        <f t="shared" si="82"/>
        <v>#REF!</v>
      </c>
      <c r="R278" s="682"/>
      <c r="S278" s="682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5" t="s">
        <v>179</v>
      </c>
      <c r="B279" s="314"/>
      <c r="C279" s="706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799"/>
      <c r="K279" s="799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1"/>
      <c r="Q279" s="641" t="e">
        <f t="shared" si="82"/>
        <v>#REF!</v>
      </c>
      <c r="R279" s="682"/>
      <c r="S279" s="682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8" t="s">
        <v>125</v>
      </c>
      <c r="B280" s="312" t="s">
        <v>189</v>
      </c>
      <c r="C280" s="703" t="e">
        <f>#REF!+#REF!+#REF!+#REF!+#REF!+#REF!+#REF!+НСШ!C280+#REF!+#REF!+#REF!+#REF!+#REF!+#REF!+#REF!+#REF!+#REF!</f>
        <v>#REF!</v>
      </c>
      <c r="D280" s="563" t="e">
        <f>#REF!+#REF!+#REF!+#REF!+#REF!+#REF!+#REF!+НСШ!D280+#REF!+#REF!+#REF!+#REF!+#REF!+#REF!+#REF!+#REF!+#REF!</f>
        <v>#REF!</v>
      </c>
      <c r="E280" s="563" t="e">
        <f>#REF!+#REF!+#REF!+#REF!+#REF!+#REF!+#REF!+НСШ!E280+#REF!+#REF!+#REF!+#REF!+#REF!+#REF!+#REF!+#REF!+#REF!</f>
        <v>#REF!</v>
      </c>
      <c r="F280" s="207" t="e">
        <f t="shared" si="85"/>
        <v>#REF!</v>
      </c>
      <c r="G280" s="563" t="e">
        <f>#REF!+#REF!+#REF!+#REF!+#REF!+#REF!+#REF!+НСШ!G280+#REF!+#REF!+#REF!+#REF!+#REF!+#REF!+#REF!+#REF!+#REF!</f>
        <v>#REF!</v>
      </c>
      <c r="H280" s="563" t="e">
        <f>#REF!+#REF!+#REF!+#REF!+#REF!+#REF!+#REF!+НСШ!H280+#REF!+#REF!+#REF!+#REF!+#REF!+#REF!+#REF!+#REF!+#REF!</f>
        <v>#REF!</v>
      </c>
      <c r="I280" s="563" t="e">
        <f t="shared" si="86"/>
        <v>#REF!</v>
      </c>
      <c r="J280" s="802"/>
      <c r="K280" s="802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1"/>
      <c r="Q280" s="641" t="e">
        <f t="shared" si="82"/>
        <v>#REF!</v>
      </c>
      <c r="R280" s="682"/>
      <c r="S280" s="682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8" t="s">
        <v>127</v>
      </c>
      <c r="B281" s="312" t="s">
        <v>190</v>
      </c>
      <c r="C281" s="703" t="e">
        <f>#REF!+#REF!+#REF!+#REF!+#REF!+#REF!+#REF!+НСШ!C281+#REF!+#REF!+#REF!+#REF!+#REF!+#REF!+#REF!+#REF!+#REF!</f>
        <v>#REF!</v>
      </c>
      <c r="D281" s="563" t="e">
        <f>#REF!+#REF!+#REF!+#REF!+#REF!+#REF!+#REF!+НСШ!D281+#REF!+#REF!+#REF!+#REF!+#REF!+#REF!+#REF!+#REF!+#REF!</f>
        <v>#REF!</v>
      </c>
      <c r="E281" s="563" t="e">
        <f>#REF!+#REF!+#REF!+#REF!+#REF!+#REF!+#REF!+НСШ!E281+#REF!+#REF!+#REF!+#REF!+#REF!+#REF!+#REF!+#REF!+#REF!</f>
        <v>#REF!</v>
      </c>
      <c r="F281" s="207" t="e">
        <f t="shared" si="85"/>
        <v>#REF!</v>
      </c>
      <c r="G281" s="563" t="e">
        <f>#REF!+#REF!+#REF!+#REF!+#REF!+#REF!+#REF!+НСШ!G281+#REF!+#REF!+#REF!+#REF!+#REF!+#REF!+#REF!+#REF!+#REF!</f>
        <v>#REF!</v>
      </c>
      <c r="H281" s="563" t="e">
        <f>#REF!+#REF!+#REF!+#REF!+#REF!+#REF!+#REF!+НСШ!H281+#REF!+#REF!+#REF!+#REF!+#REF!+#REF!+#REF!+#REF!+#REF!</f>
        <v>#REF!</v>
      </c>
      <c r="I281" s="563" t="e">
        <f t="shared" si="86"/>
        <v>#REF!</v>
      </c>
      <c r="J281" s="802"/>
      <c r="K281" s="802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1">
        <v>9981492.5700000003</v>
      </c>
      <c r="Q281" s="641" t="e">
        <f t="shared" si="82"/>
        <v>#REF!</v>
      </c>
      <c r="R281" s="682"/>
      <c r="S281" s="682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5" t="s">
        <v>179</v>
      </c>
      <c r="B282" s="314"/>
      <c r="C282" s="702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799"/>
      <c r="K282" s="799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1"/>
      <c r="Q282" s="641" t="e">
        <f t="shared" si="82"/>
        <v>#REF!</v>
      </c>
      <c r="R282" s="682"/>
      <c r="S282" s="682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6" t="s">
        <v>183</v>
      </c>
      <c r="B283" s="312">
        <v>2261000</v>
      </c>
      <c r="C283" s="703" t="e">
        <f>#REF!+#REF!+#REF!+#REF!+#REF!+#REF!+#REF!+НСШ!C283+#REF!+#REF!+#REF!+#REF!+#REF!+#REF!+#REF!+#REF!+#REF!</f>
        <v>#REF!</v>
      </c>
      <c r="D283" s="561" t="e">
        <f>#REF!+#REF!+#REF!+#REF!+#REF!+#REF!+#REF!+НСШ!D283+#REF!+#REF!+#REF!+#REF!+#REF!+#REF!+#REF!+#REF!+#REF!</f>
        <v>#REF!</v>
      </c>
      <c r="E283" s="561" t="e">
        <f>#REF!+#REF!+#REF!+#REF!+#REF!+#REF!+#REF!+НСШ!E283+#REF!+#REF!+#REF!+#REF!+#REF!+#REF!+#REF!+#REF!+#REF!</f>
        <v>#REF!</v>
      </c>
      <c r="F283" s="207" t="e">
        <f t="shared" si="85"/>
        <v>#REF!</v>
      </c>
      <c r="G283" s="561" t="e">
        <f>#REF!+#REF!+#REF!+#REF!+#REF!+#REF!+#REF!+НСШ!G283+#REF!+#REF!+#REF!+#REF!+#REF!+#REF!+#REF!+#REF!+#REF!</f>
        <v>#REF!</v>
      </c>
      <c r="H283" s="561" t="e">
        <f>#REF!+#REF!+#REF!+#REF!+#REF!+#REF!+#REF!+НСШ!H283+#REF!+#REF!+#REF!+#REF!+#REF!+#REF!+#REF!+#REF!+#REF!</f>
        <v>#REF!</v>
      </c>
      <c r="I283" s="561" t="e">
        <f t="shared" si="86"/>
        <v>#REF!</v>
      </c>
      <c r="J283" s="800"/>
      <c r="K283" s="800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1">
        <v>208276.97999999998</v>
      </c>
      <c r="Q283" s="641" t="e">
        <f t="shared" si="82"/>
        <v>#REF!</v>
      </c>
      <c r="R283" s="682"/>
      <c r="S283" s="682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6" t="s">
        <v>128</v>
      </c>
      <c r="B284" s="312" t="s">
        <v>175</v>
      </c>
      <c r="C284" s="703" t="e">
        <f>#REF!+#REF!+#REF!+#REF!+#REF!+#REF!+#REF!+НСШ!C284+#REF!+#REF!+#REF!+#REF!+#REF!+#REF!+#REF!+#REF!+#REF!</f>
        <v>#REF!</v>
      </c>
      <c r="D284" s="561" t="e">
        <f>#REF!+#REF!+#REF!+#REF!+#REF!+#REF!+#REF!+НСШ!D284+#REF!+#REF!+#REF!+#REF!+#REF!+#REF!+#REF!+#REF!+#REF!</f>
        <v>#REF!</v>
      </c>
      <c r="E284" s="561" t="e">
        <f>#REF!+#REF!+#REF!+#REF!+#REF!+#REF!+#REF!+НСШ!E284+#REF!+#REF!+#REF!+#REF!+#REF!+#REF!+#REF!+#REF!+#REF!</f>
        <v>#REF!</v>
      </c>
      <c r="F284" s="207" t="e">
        <f t="shared" si="85"/>
        <v>#REF!</v>
      </c>
      <c r="G284" s="561" t="e">
        <f>#REF!+#REF!+#REF!+#REF!+#REF!+#REF!+#REF!+НСШ!G284+#REF!+#REF!+#REF!+#REF!+#REF!+#REF!+#REF!+#REF!+#REF!</f>
        <v>#REF!</v>
      </c>
      <c r="H284" s="561" t="e">
        <f>#REF!+#REF!+#REF!+#REF!+#REF!+#REF!+#REF!+НСШ!H284+#REF!+#REF!+#REF!+#REF!+#REF!+#REF!+#REF!+#REF!+#REF!</f>
        <v>#REF!</v>
      </c>
      <c r="I284" s="561" t="e">
        <f t="shared" si="86"/>
        <v>#REF!</v>
      </c>
      <c r="J284" s="800"/>
      <c r="K284" s="800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1">
        <v>412046.4</v>
      </c>
      <c r="Q284" s="641" t="e">
        <f t="shared" si="82"/>
        <v>#REF!</v>
      </c>
      <c r="R284" s="682"/>
      <c r="S284" s="682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3" t="s">
        <v>178</v>
      </c>
      <c r="B285" s="313" t="s">
        <v>171</v>
      </c>
      <c r="C285" s="707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3"/>
      <c r="K285" s="803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1"/>
      <c r="Q285" s="641" t="e">
        <f t="shared" si="82"/>
        <v>#REF!</v>
      </c>
      <c r="R285" s="682"/>
      <c r="S285" s="682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5" t="s">
        <v>15</v>
      </c>
      <c r="B286" s="314"/>
      <c r="C286" s="702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799"/>
      <c r="K286" s="799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1"/>
      <c r="Q286" s="641" t="e">
        <f t="shared" si="82"/>
        <v>#REF!</v>
      </c>
      <c r="R286" s="682"/>
      <c r="S286" s="682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8" t="s">
        <v>184</v>
      </c>
      <c r="B287" s="312">
        <v>2260019</v>
      </c>
      <c r="C287" s="703" t="e">
        <f>#REF!+#REF!+#REF!+#REF!+#REF!+#REF!+#REF!+НСШ!C287+#REF!+#REF!+#REF!+#REF!+#REF!+#REF!+#REF!+#REF!+#REF!</f>
        <v>#REF!</v>
      </c>
      <c r="D287" s="565" t="e">
        <f>#REF!+#REF!+#REF!+#REF!+#REF!+#REF!+#REF!+НСШ!D287+#REF!+#REF!+#REF!+#REF!+#REF!+#REF!+#REF!+#REF!+#REF!</f>
        <v>#REF!</v>
      </c>
      <c r="E287" s="565" t="e">
        <f>#REF!+#REF!+#REF!+#REF!+#REF!+#REF!+#REF!+НСШ!E287+#REF!+#REF!+#REF!+#REF!+#REF!+#REF!+#REF!+#REF!+#REF!</f>
        <v>#REF!</v>
      </c>
      <c r="F287" s="207" t="e">
        <f t="shared" si="85"/>
        <v>#REF!</v>
      </c>
      <c r="G287" s="565" t="e">
        <f>#REF!+#REF!+#REF!+#REF!+#REF!+#REF!+#REF!+НСШ!G287+#REF!+#REF!+#REF!+#REF!+#REF!+#REF!+#REF!+#REF!+#REF!</f>
        <v>#REF!</v>
      </c>
      <c r="H287" s="565" t="e">
        <f>#REF!+#REF!+#REF!+#REF!+#REF!+#REF!+#REF!+НСШ!H287+#REF!+#REF!+#REF!+#REF!+#REF!+#REF!+#REF!+#REF!+#REF!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1">
        <v>207636.25</v>
      </c>
      <c r="Q287" s="641" t="e">
        <f t="shared" si="82"/>
        <v>#REF!</v>
      </c>
      <c r="R287" s="682"/>
      <c r="S287" s="682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6" t="s">
        <v>180</v>
      </c>
      <c r="B288" s="312">
        <v>2260050</v>
      </c>
      <c r="C288" s="703" t="e">
        <f>#REF!+#REF!+#REF!+#REF!+#REF!+#REF!+#REF!+НСШ!C288+#REF!+#REF!+#REF!+#REF!+#REF!+#REF!+#REF!+#REF!+#REF!</f>
        <v>#REF!</v>
      </c>
      <c r="D288" s="565" t="e">
        <f>#REF!+#REF!+#REF!+#REF!+#REF!+#REF!+#REF!+НСШ!D288+#REF!+#REF!+#REF!+#REF!+#REF!+#REF!+#REF!+#REF!+#REF!</f>
        <v>#REF!</v>
      </c>
      <c r="E288" s="565" t="e">
        <f>#REF!+#REF!+#REF!+#REF!+#REF!+#REF!+#REF!+НСШ!E288+#REF!+#REF!+#REF!+#REF!+#REF!+#REF!+#REF!+#REF!+#REF!</f>
        <v>#REF!</v>
      </c>
      <c r="F288" s="207" t="e">
        <f t="shared" si="85"/>
        <v>#REF!</v>
      </c>
      <c r="G288" s="565" t="e">
        <f>#REF!+#REF!+#REF!+#REF!+#REF!+#REF!+#REF!+НСШ!G288+#REF!+#REF!+#REF!+#REF!+#REF!+#REF!+#REF!+#REF!+#REF!</f>
        <v>#REF!</v>
      </c>
      <c r="H288" s="565" t="e">
        <f>#REF!+#REF!+#REF!+#REF!+#REF!+#REF!+#REF!+НСШ!H288+#REF!+#REF!+#REF!+#REF!+#REF!+#REF!+#REF!+#REF!+#REF!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1">
        <v>0</v>
      </c>
      <c r="Q288" s="641" t="e">
        <f t="shared" si="82"/>
        <v>#REF!</v>
      </c>
      <c r="R288" s="682"/>
      <c r="S288" s="682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54" s="184" customFormat="1" ht="23.25" hidden="1" customHeight="1" x14ac:dyDescent="0.25">
      <c r="A289" s="788" t="s">
        <v>120</v>
      </c>
      <c r="B289" s="312">
        <v>2260382</v>
      </c>
      <c r="C289" s="703" t="e">
        <f>#REF!+#REF!+#REF!+#REF!+#REF!+#REF!+#REF!+НСШ!C289+#REF!+#REF!+#REF!+#REF!+#REF!+#REF!+#REF!+#REF!+#REF!</f>
        <v>#REF!</v>
      </c>
      <c r="D289" s="565" t="e">
        <f>#REF!+#REF!+#REF!+#REF!+#REF!+#REF!+#REF!+НСШ!D289+#REF!+#REF!+#REF!+#REF!+#REF!+#REF!+#REF!+#REF!+#REF!</f>
        <v>#REF!</v>
      </c>
      <c r="E289" s="565" t="e">
        <f>#REF!+#REF!+#REF!+#REF!+#REF!+#REF!+#REF!+НСШ!E289+#REF!+#REF!+#REF!+#REF!+#REF!+#REF!+#REF!+#REF!+#REF!</f>
        <v>#REF!</v>
      </c>
      <c r="F289" s="207" t="e">
        <f t="shared" si="85"/>
        <v>#REF!</v>
      </c>
      <c r="G289" s="565" t="e">
        <f>#REF!+#REF!+#REF!+#REF!+#REF!+#REF!+#REF!+НСШ!G289+#REF!+#REF!+#REF!+#REF!+#REF!+#REF!+#REF!+#REF!+#REF!</f>
        <v>#REF!</v>
      </c>
      <c r="H289" s="565" t="e">
        <f>#REF!+#REF!+#REF!+#REF!+#REF!+#REF!+#REF!+НСШ!H289+#REF!+#REF!+#REF!+#REF!+#REF!+#REF!+#REF!+#REF!+#REF!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1">
        <v>7144505</v>
      </c>
      <c r="Q289" s="641" t="e">
        <f t="shared" si="82"/>
        <v>#REF!</v>
      </c>
      <c r="R289" s="682"/>
      <c r="S289" s="682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54" s="184" customFormat="1" ht="29.25" hidden="1" customHeight="1" x14ac:dyDescent="0.25">
      <c r="A290" s="789" t="s">
        <v>185</v>
      </c>
      <c r="B290" s="314"/>
      <c r="C290" s="708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04"/>
      <c r="K290" s="804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1"/>
      <c r="Q290" s="641" t="e">
        <f t="shared" si="82"/>
        <v>#REF!</v>
      </c>
      <c r="R290" s="682"/>
      <c r="S290" s="682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3" t="e">
        <f>#REF!+#REF!+#REF!+#REF!+#REF!+#REF!+#REF!+НСШ!C291+#REF!+#REF!+#REF!+#REF!+#REF!+#REF!+#REF!+#REF!+#REF!</f>
        <v>#REF!</v>
      </c>
      <c r="D291" s="561" t="e">
        <f>#REF!+#REF!+#REF!+#REF!+#REF!+#REF!+#REF!+НСШ!D291+#REF!+#REF!+#REF!+#REF!+#REF!+#REF!+#REF!+#REF!+#REF!</f>
        <v>#REF!</v>
      </c>
      <c r="E291" s="561" t="e">
        <f>#REF!+#REF!+#REF!+#REF!+#REF!+#REF!+#REF!+НСШ!E291+#REF!+#REF!+#REF!+#REF!+#REF!+#REF!+#REF!+#REF!+#REF!</f>
        <v>#REF!</v>
      </c>
      <c r="F291" s="207" t="e">
        <f t="shared" si="85"/>
        <v>#REF!</v>
      </c>
      <c r="G291" s="561" t="e">
        <f>#REF!+#REF!+#REF!+#REF!+#REF!+#REF!+#REF!+НСШ!G291+#REF!+#REF!+#REF!+#REF!+#REF!+#REF!+#REF!+#REF!+#REF!</f>
        <v>#REF!</v>
      </c>
      <c r="H291" s="561" t="e">
        <f>#REF!+#REF!+#REF!+#REF!+#REF!+#REF!+#REF!+НСШ!H291+#REF!+#REF!+#REF!+#REF!+#REF!+#REF!+#REF!+#REF!+#REF!</f>
        <v>#REF!</v>
      </c>
      <c r="I291" s="561" t="e">
        <f t="shared" si="86"/>
        <v>#REF!</v>
      </c>
      <c r="J291" s="800"/>
      <c r="K291" s="800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1">
        <v>4716300</v>
      </c>
      <c r="Q291" s="641" t="e">
        <f t="shared" si="82"/>
        <v>#REF!</v>
      </c>
      <c r="R291" s="682"/>
      <c r="S291" s="682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54" s="184" customFormat="1" ht="24.75" hidden="1" customHeight="1" x14ac:dyDescent="0.25">
      <c r="A292" s="783" t="s">
        <v>186</v>
      </c>
      <c r="B292" s="313" t="s">
        <v>173</v>
      </c>
      <c r="C292" s="705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798"/>
      <c r="K292" s="798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1"/>
      <c r="Q292" s="641" t="e">
        <f t="shared" si="82"/>
        <v>#REF!</v>
      </c>
      <c r="R292" s="682"/>
      <c r="S292" s="682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54" s="184" customFormat="1" ht="24.75" hidden="1" customHeight="1" x14ac:dyDescent="0.25">
      <c r="A293" s="785" t="s">
        <v>15</v>
      </c>
      <c r="B293" s="314"/>
      <c r="C293" s="709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04"/>
      <c r="K293" s="804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1"/>
      <c r="Q293" s="641" t="e">
        <f t="shared" si="82"/>
        <v>#REF!</v>
      </c>
      <c r="R293" s="682"/>
      <c r="S293" s="682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54" s="184" customFormat="1" ht="38.25" hidden="1" customHeight="1" x14ac:dyDescent="0.25">
      <c r="A294" s="788" t="s">
        <v>184</v>
      </c>
      <c r="B294" s="312">
        <v>2260019</v>
      </c>
      <c r="C294" s="703" t="e">
        <f>#REF!+#REF!+#REF!+#REF!+#REF!+#REF!+#REF!+НСШ!C294+#REF!+#REF!+#REF!+#REF!+#REF!+#REF!+#REF!+#REF!+#REF!</f>
        <v>#REF!</v>
      </c>
      <c r="D294" s="563" t="e">
        <f>#REF!+#REF!+#REF!+#REF!+#REF!+#REF!+#REF!+НСШ!D294+#REF!+#REF!+#REF!+#REF!+#REF!+#REF!+#REF!+#REF!+#REF!</f>
        <v>#REF!</v>
      </c>
      <c r="E294" s="563" t="e">
        <f>#REF!+#REF!+#REF!+#REF!+#REF!+#REF!+#REF!+НСШ!E294+#REF!+#REF!+#REF!+#REF!+#REF!+#REF!+#REF!+#REF!+#REF!</f>
        <v>#REF!</v>
      </c>
      <c r="F294" s="207" t="e">
        <f t="shared" si="85"/>
        <v>#REF!</v>
      </c>
      <c r="G294" s="563" t="e">
        <f>#REF!+#REF!+#REF!+#REF!+#REF!+#REF!+#REF!+НСШ!G294+#REF!+#REF!+#REF!+#REF!+#REF!+#REF!+#REF!+#REF!+#REF!</f>
        <v>#REF!</v>
      </c>
      <c r="H294" s="563" t="e">
        <f>#REF!+#REF!+#REF!+#REF!+#REF!+#REF!+#REF!+НСШ!H294+#REF!+#REF!+#REF!+#REF!+#REF!+#REF!+#REF!+#REF!+#REF!</f>
        <v>#REF!</v>
      </c>
      <c r="I294" s="563" t="e">
        <f t="shared" si="86"/>
        <v>#REF!</v>
      </c>
      <c r="J294" s="802"/>
      <c r="K294" s="802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1">
        <v>115000</v>
      </c>
      <c r="Q294" s="641" t="e">
        <f t="shared" si="82"/>
        <v>#REF!</v>
      </c>
      <c r="R294" s="682"/>
      <c r="S294" s="682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54" s="184" customFormat="1" ht="62.25" hidden="1" customHeight="1" x14ac:dyDescent="0.25">
      <c r="A295" s="786" t="s">
        <v>180</v>
      </c>
      <c r="B295" s="312">
        <v>2260050</v>
      </c>
      <c r="C295" s="703" t="e">
        <f>#REF!+#REF!+#REF!+#REF!+#REF!+#REF!+#REF!+НСШ!C295+#REF!+#REF!+#REF!+#REF!+#REF!+#REF!+#REF!+#REF!+#REF!</f>
        <v>#REF!</v>
      </c>
      <c r="D295" s="565" t="e">
        <f>#REF!+#REF!+#REF!+#REF!+#REF!+#REF!+#REF!+НСШ!D295+#REF!+#REF!+#REF!+#REF!+#REF!+#REF!+#REF!+#REF!+#REF!</f>
        <v>#REF!</v>
      </c>
      <c r="E295" s="565" t="e">
        <f>#REF!+#REF!+#REF!+#REF!+#REF!+#REF!+#REF!+НСШ!E295+#REF!+#REF!+#REF!+#REF!+#REF!+#REF!+#REF!+#REF!+#REF!</f>
        <v>#REF!</v>
      </c>
      <c r="F295" s="207" t="e">
        <f t="shared" si="85"/>
        <v>#REF!</v>
      </c>
      <c r="G295" s="565" t="e">
        <f>#REF!+#REF!+#REF!+#REF!+#REF!+#REF!+#REF!+НСШ!G295+#REF!+#REF!+#REF!+#REF!+#REF!+#REF!+#REF!+#REF!+#REF!</f>
        <v>#REF!</v>
      </c>
      <c r="H295" s="565" t="e">
        <f>#REF!+#REF!+#REF!+#REF!+#REF!+#REF!+#REF!+НСШ!H295+#REF!+#REF!+#REF!+#REF!+#REF!+#REF!+#REF!+#REF!+#REF!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1">
        <v>225960</v>
      </c>
      <c r="Q295" s="641" t="e">
        <f t="shared" si="82"/>
        <v>#REF!</v>
      </c>
      <c r="R295" s="682"/>
      <c r="S295" s="682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54" s="184" customFormat="1" ht="36.75" hidden="1" customHeight="1" x14ac:dyDescent="0.25">
      <c r="A296" s="788" t="s">
        <v>120</v>
      </c>
      <c r="B296" s="312">
        <v>2260382</v>
      </c>
      <c r="C296" s="703" t="e">
        <f>#REF!+#REF!+#REF!+#REF!+#REF!+#REF!+#REF!+НСШ!C296+#REF!+#REF!+#REF!+#REF!+#REF!+#REF!+#REF!+#REF!+#REF!</f>
        <v>#REF!</v>
      </c>
      <c r="D296" s="565" t="e">
        <f>#REF!+#REF!+#REF!+#REF!+#REF!+#REF!+#REF!+НСШ!D296+#REF!+#REF!+#REF!+#REF!+#REF!+#REF!+#REF!+#REF!+#REF!</f>
        <v>#REF!</v>
      </c>
      <c r="E296" s="565" t="e">
        <f>#REF!+#REF!+#REF!+#REF!+#REF!+#REF!+#REF!+НСШ!E296+#REF!+#REF!+#REF!+#REF!+#REF!+#REF!+#REF!+#REF!+#REF!</f>
        <v>#REF!</v>
      </c>
      <c r="F296" s="207" t="e">
        <f t="shared" si="85"/>
        <v>#REF!</v>
      </c>
      <c r="G296" s="565" t="e">
        <f>#REF!+#REF!+#REF!+#REF!+#REF!+#REF!+#REF!+НСШ!G296+#REF!+#REF!+#REF!+#REF!+#REF!+#REF!+#REF!+#REF!+#REF!</f>
        <v>#REF!</v>
      </c>
      <c r="H296" s="565" t="e">
        <f>#REF!+#REF!+#REF!+#REF!+#REF!+#REF!+#REF!+НСШ!H296+#REF!+#REF!+#REF!+#REF!+#REF!+#REF!+#REF!+#REF!+#REF!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1">
        <v>697595.58</v>
      </c>
      <c r="Q296" s="641" t="e">
        <f t="shared" si="82"/>
        <v>#REF!</v>
      </c>
      <c r="R296" s="682"/>
      <c r="S296" s="682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54" s="184" customFormat="1" ht="15.75" hidden="1" customHeight="1" x14ac:dyDescent="0.25">
      <c r="A297" s="789" t="s">
        <v>185</v>
      </c>
      <c r="B297" s="314"/>
      <c r="C297" s="710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05"/>
      <c r="K297" s="805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1"/>
      <c r="Q297" s="641" t="e">
        <f t="shared" si="82"/>
        <v>#REF!</v>
      </c>
      <c r="R297" s="682"/>
      <c r="S297" s="682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3" t="e">
        <f>#REF!+#REF!+#REF!+#REF!+#REF!+#REF!+#REF!+НСШ!C298+#REF!+#REF!+#REF!+#REF!+#REF!+#REF!+#REF!+#REF!+#REF!</f>
        <v>#REF!</v>
      </c>
      <c r="D298" s="565" t="e">
        <f>#REF!+#REF!+#REF!+#REF!+#REF!+#REF!+#REF!+НСШ!D298+#REF!+#REF!+#REF!+#REF!+#REF!+#REF!+#REF!+#REF!+#REF!</f>
        <v>#REF!</v>
      </c>
      <c r="E298" s="565" t="e">
        <f>#REF!+#REF!+#REF!+#REF!+#REF!+#REF!+#REF!+НСШ!E298+#REF!+#REF!+#REF!+#REF!+#REF!+#REF!+#REF!+#REF!+#REF!</f>
        <v>#REF!</v>
      </c>
      <c r="F298" s="207" t="e">
        <f t="shared" si="85"/>
        <v>#REF!</v>
      </c>
      <c r="G298" s="565" t="e">
        <f>#REF!+#REF!+#REF!+#REF!+#REF!+#REF!+#REF!+НСШ!G298+#REF!+#REF!+#REF!+#REF!+#REF!+#REF!+#REF!+#REF!+#REF!</f>
        <v>#REF!</v>
      </c>
      <c r="H298" s="565" t="e">
        <f>#REF!+#REF!+#REF!+#REF!+#REF!+#REF!+#REF!+НСШ!H298+#REF!+#REF!+#REF!+#REF!+#REF!+#REF!+#REF!+#REF!+#REF!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1">
        <v>2426476</v>
      </c>
      <c r="Q298" s="641" t="e">
        <f t="shared" si="82"/>
        <v>#REF!</v>
      </c>
      <c r="R298" s="682"/>
      <c r="S298" s="682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4"/>
      <c r="K299" s="814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9">
        <v>26247288.780000001</v>
      </c>
      <c r="Q299" s="641" t="e">
        <f t="shared" si="82"/>
        <v>#REF!</v>
      </c>
      <c r="R299" s="680"/>
      <c r="S299" s="680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3"/>
      <c r="Q300" s="683"/>
      <c r="R300" s="684"/>
      <c r="S300" s="684"/>
    </row>
    <row r="301" spans="1:954" s="2" customFormat="1" ht="24" hidden="1" customHeight="1" x14ac:dyDescent="0.25">
      <c r="A301" s="532"/>
      <c r="B301" s="792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87"/>
      <c r="N301" s="344"/>
      <c r="O301" s="344"/>
      <c r="P301" s="597"/>
      <c r="Q301" s="598"/>
      <c r="R301" s="598"/>
      <c r="S301" s="598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570"/>
      <c r="L302" s="570"/>
      <c r="M302" s="487"/>
      <c r="N302" s="344"/>
      <c r="O302" s="344"/>
      <c r="P302" s="597"/>
      <c r="Q302" s="598"/>
      <c r="R302" s="598"/>
      <c r="S302" s="598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3"/>
      <c r="K303" s="793"/>
      <c r="L303" s="793"/>
      <c r="M303" s="794"/>
      <c r="N303" s="340"/>
      <c r="O303" s="340"/>
      <c r="P303" s="603"/>
      <c r="Q303" s="685"/>
      <c r="R303" s="685"/>
      <c r="S303" s="685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3"/>
      <c r="K304" s="793"/>
      <c r="L304" s="793"/>
      <c r="M304" s="794"/>
      <c r="N304" s="340"/>
      <c r="O304" s="340"/>
      <c r="P304" s="603"/>
      <c r="Q304" s="685"/>
      <c r="R304" s="685"/>
      <c r="S304" s="685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87"/>
      <c r="N305" s="344"/>
      <c r="O305" s="344"/>
      <c r="P305" s="597"/>
      <c r="Q305" s="598"/>
      <c r="R305" s="598"/>
      <c r="S305" s="598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87"/>
      <c r="N306" s="344"/>
      <c r="O306" s="344"/>
      <c r="P306" s="597"/>
      <c r="Q306" s="598"/>
      <c r="R306" s="598"/>
      <c r="S306" s="598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87"/>
      <c r="N307" s="344"/>
      <c r="O307" s="344"/>
      <c r="P307" s="597"/>
      <c r="Q307" s="598"/>
      <c r="R307" s="598"/>
      <c r="S307" s="598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87"/>
      <c r="N308" s="344"/>
      <c r="O308" s="344"/>
      <c r="P308" s="597"/>
      <c r="Q308" s="598"/>
      <c r="R308" s="598"/>
      <c r="S308" s="598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87"/>
      <c r="N309" s="344"/>
      <c r="O309" s="344"/>
      <c r="P309" s="597"/>
      <c r="Q309" s="598"/>
      <c r="R309" s="598"/>
      <c r="S309" s="598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87"/>
      <c r="N310" s="344"/>
      <c r="O310" s="344"/>
      <c r="P310" s="597"/>
      <c r="Q310" s="598"/>
      <c r="R310" s="598"/>
      <c r="S310" s="598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87"/>
      <c r="N311" s="344"/>
      <c r="O311" s="344"/>
      <c r="P311" s="597"/>
      <c r="Q311" s="598"/>
      <c r="R311" s="598"/>
      <c r="S311" s="598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87"/>
      <c r="N312" s="344"/>
      <c r="O312" s="344"/>
      <c r="P312" s="597"/>
      <c r="Q312" s="598"/>
      <c r="R312" s="598"/>
      <c r="S312" s="598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87"/>
      <c r="N313" s="344"/>
      <c r="O313" s="344"/>
      <c r="P313" s="597"/>
      <c r="Q313" s="598"/>
      <c r="R313" s="598"/>
      <c r="S313" s="598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213</v>
      </c>
      <c r="B314" s="541" t="e">
        <f>SUM(B310:B313)</f>
        <v>#REF!</v>
      </c>
      <c r="C314" s="542" t="s">
        <v>213</v>
      </c>
      <c r="D314" s="543" t="e">
        <f>SUM(D310:D313)</f>
        <v>#REF!</v>
      </c>
      <c r="E314" s="542" t="s">
        <v>213</v>
      </c>
      <c r="F314" s="540" t="e">
        <f>SUM(F310:F313)</f>
        <v>#REF!</v>
      </c>
      <c r="G314" s="542" t="s">
        <v>213</v>
      </c>
      <c r="H314" s="752" t="e">
        <f>B314+D314+F314</f>
        <v>#REF!</v>
      </c>
      <c r="I314" s="534"/>
      <c r="J314" s="570"/>
      <c r="K314" s="570"/>
      <c r="L314" s="570"/>
      <c r="M314" s="487"/>
      <c r="N314" s="344"/>
      <c r="O314" s="344"/>
      <c r="P314" s="597"/>
      <c r="Q314" s="598"/>
      <c r="R314" s="598"/>
      <c r="S314" s="598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214</v>
      </c>
      <c r="B315" s="545" t="e">
        <f>SUM(B303:B313)</f>
        <v>#REF!</v>
      </c>
      <c r="C315" s="546" t="s">
        <v>214</v>
      </c>
      <c r="D315" s="547" t="e">
        <f>SUM(D303:D313)</f>
        <v>#REF!</v>
      </c>
      <c r="E315" s="546" t="s">
        <v>214</v>
      </c>
      <c r="F315" s="547" t="e">
        <f>SUM(F303:F313)</f>
        <v>#REF!</v>
      </c>
      <c r="G315" s="546" t="s">
        <v>214</v>
      </c>
      <c r="H315" s="753" t="e">
        <f t="shared" si="91"/>
        <v>#REF!</v>
      </c>
      <c r="I315" s="534"/>
      <c r="J315" s="570"/>
      <c r="K315" s="570"/>
      <c r="L315" s="570"/>
      <c r="M315" s="487"/>
      <c r="N315" s="344"/>
      <c r="O315" s="344"/>
      <c r="P315" s="597"/>
      <c r="Q315" s="598"/>
      <c r="R315" s="598"/>
      <c r="S315" s="598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1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218</v>
      </c>
      <c r="D324" s="539" t="e">
        <f>C97+C144+C156+C174</f>
        <v>#REF!</v>
      </c>
      <c r="E324" s="537" t="s">
        <v>218</v>
      </c>
      <c r="F324" s="539" t="e">
        <f>C187+C208+C215</f>
        <v>#REF!</v>
      </c>
      <c r="G324" s="537" t="s">
        <v>218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 t="e">
        <f>C227</f>
        <v>#REF!</v>
      </c>
      <c r="G325" s="537" t="s">
        <v>219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220</v>
      </c>
      <c r="D326" s="539" t="e">
        <f>C109+C153+C163+C178</f>
        <v>#REF!</v>
      </c>
      <c r="E326" s="537" t="s">
        <v>220</v>
      </c>
      <c r="F326" s="539" t="e">
        <f>C191+C210+C217+C238+C247</f>
        <v>#REF!</v>
      </c>
      <c r="G326" s="537" t="s">
        <v>220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 t="e">
        <f>C233</f>
        <v>#REF!</v>
      </c>
      <c r="G327" s="537" t="s">
        <v>221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87"/>
      <c r="N337" s="384"/>
      <c r="O337" s="384"/>
      <c r="P337" s="597"/>
      <c r="Q337" s="598"/>
      <c r="R337" s="598"/>
      <c r="S337" s="598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2"/>
      <c r="AG337" s="482"/>
      <c r="AH337" s="482"/>
      <c r="AI337" s="482"/>
      <c r="AJ337" s="482"/>
      <c r="AK337" s="482"/>
      <c r="AL337" s="482"/>
      <c r="AM337" s="482"/>
      <c r="AN337" s="482"/>
      <c r="AO337" s="482"/>
      <c r="AP337" s="482"/>
      <c r="AQ337" s="482"/>
      <c r="AR337" s="482"/>
      <c r="AS337" s="482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213</v>
      </c>
      <c r="D339" s="543" t="e">
        <f>SUM(D330:D338)</f>
        <v>#REF!</v>
      </c>
      <c r="E339" s="542" t="s">
        <v>213</v>
      </c>
      <c r="F339" s="543" t="e">
        <f>SUM(F330:F338)</f>
        <v>#REF!</v>
      </c>
      <c r="G339" s="542" t="s">
        <v>213</v>
      </c>
      <c r="H339" s="752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214</v>
      </c>
      <c r="D341" s="547" t="e">
        <f>SUM(D318+D319+D320+D323+D324+D326+D328+D329+D339+D325+D327)</f>
        <v>#REF!</v>
      </c>
      <c r="E341" s="546" t="s">
        <v>214</v>
      </c>
      <c r="F341" s="547" t="e">
        <f>SUM(F318+F319+F320+F323+F324+F326+F328+F329+F339+F325+F327)</f>
        <v>#REF!</v>
      </c>
      <c r="G341" s="546" t="s">
        <v>214</v>
      </c>
      <c r="H341" s="753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87"/>
      <c r="N347" s="384"/>
      <c r="O347" s="384"/>
      <c r="P347" s="597"/>
      <c r="Q347" s="598"/>
      <c r="R347" s="598"/>
      <c r="S347" s="598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2"/>
      <c r="AJ347" s="482"/>
      <c r="AK347" s="482"/>
      <c r="AL347" s="482"/>
      <c r="AM347" s="482"/>
      <c r="AN347" s="482"/>
      <c r="AO347" s="482"/>
      <c r="AP347" s="482"/>
      <c r="AQ347" s="482"/>
      <c r="AR347" s="482"/>
      <c r="AS347" s="482"/>
      <c r="AT347" s="483"/>
      <c r="AU347" s="483"/>
      <c r="AV347" s="483"/>
      <c r="AW347" s="483"/>
      <c r="AX347" s="483"/>
      <c r="AY347" s="483"/>
      <c r="AZ347" s="483"/>
      <c r="BA347" s="483"/>
      <c r="BB347" s="483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87"/>
      <c r="N348" s="384"/>
      <c r="O348" s="384"/>
      <c r="P348" s="597"/>
      <c r="Q348" s="598"/>
      <c r="R348" s="598"/>
      <c r="S348" s="598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2"/>
      <c r="AG348" s="482"/>
      <c r="AH348" s="482"/>
      <c r="AI348" s="482"/>
      <c r="AJ348" s="482"/>
      <c r="AK348" s="482"/>
      <c r="AL348" s="482"/>
      <c r="AM348" s="482"/>
      <c r="AN348" s="482"/>
      <c r="AO348" s="482"/>
      <c r="AP348" s="482"/>
      <c r="AQ348" s="482"/>
      <c r="AR348" s="482"/>
      <c r="AS348" s="482"/>
      <c r="AT348" s="483"/>
      <c r="AU348" s="483"/>
      <c r="AV348" s="483"/>
      <c r="AW348" s="483"/>
      <c r="AX348" s="483"/>
      <c r="AY348" s="483"/>
      <c r="AZ348" s="483"/>
      <c r="BA348" s="483"/>
      <c r="BB348" s="483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87"/>
      <c r="N349" s="384"/>
      <c r="O349" s="384"/>
      <c r="P349" s="597"/>
      <c r="Q349" s="598"/>
      <c r="R349" s="598"/>
      <c r="S349" s="598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2"/>
      <c r="AG349" s="482"/>
      <c r="AH349" s="482"/>
      <c r="AI349" s="482"/>
      <c r="AJ349" s="482"/>
      <c r="AK349" s="482"/>
      <c r="AL349" s="482"/>
      <c r="AM349" s="482"/>
      <c r="AN349" s="482"/>
      <c r="AO349" s="482"/>
      <c r="AP349" s="482"/>
      <c r="AQ349" s="482"/>
      <c r="AR349" s="482"/>
      <c r="AS349" s="482"/>
      <c r="AT349" s="483"/>
      <c r="AU349" s="483"/>
      <c r="AV349" s="483"/>
      <c r="AW349" s="483"/>
      <c r="AX349" s="483"/>
      <c r="AY349" s="483"/>
      <c r="AZ349" s="483"/>
      <c r="BA349" s="483"/>
      <c r="BB349" s="483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87"/>
      <c r="N350" s="384"/>
      <c r="O350" s="384"/>
      <c r="P350" s="597"/>
      <c r="Q350" s="598"/>
      <c r="R350" s="598"/>
      <c r="S350" s="598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2"/>
      <c r="AG350" s="482"/>
      <c r="AH350" s="482"/>
      <c r="AI350" s="482"/>
      <c r="AJ350" s="482"/>
      <c r="AK350" s="482"/>
      <c r="AL350" s="482"/>
      <c r="AM350" s="482"/>
      <c r="AN350" s="482"/>
      <c r="AO350" s="482"/>
      <c r="AP350" s="482"/>
      <c r="AQ350" s="482"/>
      <c r="AR350" s="482"/>
      <c r="AS350" s="482"/>
      <c r="AT350" s="483"/>
      <c r="AU350" s="483"/>
      <c r="AV350" s="483"/>
      <c r="AW350" s="483"/>
      <c r="AX350" s="483"/>
      <c r="AY350" s="483"/>
      <c r="AZ350" s="483"/>
      <c r="BA350" s="483"/>
      <c r="BB350" s="483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218</v>
      </c>
      <c r="D351" s="539" t="e">
        <f>D324+D308</f>
        <v>#REF!</v>
      </c>
      <c r="E351" s="537" t="s">
        <v>218</v>
      </c>
      <c r="F351" s="539" t="e">
        <f>B308+F308+F324</f>
        <v>#REF!</v>
      </c>
      <c r="G351" s="537" t="s">
        <v>218</v>
      </c>
      <c r="H351" s="539" t="e">
        <f t="shared" si="92"/>
        <v>#REF!</v>
      </c>
      <c r="I351" s="553"/>
      <c r="J351" s="570"/>
      <c r="K351" s="570"/>
      <c r="L351" s="570"/>
      <c r="M351" s="487"/>
      <c r="N351" s="384"/>
      <c r="O351" s="384"/>
      <c r="P351" s="597"/>
      <c r="Q351" s="598"/>
      <c r="R351" s="598"/>
      <c r="S351" s="598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2"/>
      <c r="AG351" s="482"/>
      <c r="AH351" s="482"/>
      <c r="AI351" s="482"/>
      <c r="AJ351" s="482"/>
      <c r="AK351" s="482"/>
      <c r="AL351" s="482"/>
      <c r="AM351" s="482"/>
      <c r="AN351" s="482"/>
      <c r="AO351" s="482"/>
      <c r="AP351" s="482"/>
      <c r="AQ351" s="482"/>
      <c r="AR351" s="482"/>
      <c r="AS351" s="482"/>
      <c r="AT351" s="483"/>
      <c r="AU351" s="483"/>
      <c r="AV351" s="483"/>
      <c r="AW351" s="483"/>
      <c r="AX351" s="483"/>
      <c r="AY351" s="483"/>
      <c r="AZ351" s="483"/>
      <c r="BA351" s="483"/>
      <c r="BB351" s="483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 t="e">
        <f>F325</f>
        <v>#REF!</v>
      </c>
      <c r="G352" s="537" t="s">
        <v>219</v>
      </c>
      <c r="H352" s="539" t="e">
        <f t="shared" si="92"/>
        <v>#REF!</v>
      </c>
      <c r="I352" s="553"/>
      <c r="J352" s="570"/>
      <c r="K352" s="570"/>
      <c r="L352" s="570"/>
      <c r="M352" s="487"/>
      <c r="N352" s="384"/>
      <c r="O352" s="384"/>
      <c r="P352" s="597"/>
      <c r="Q352" s="598"/>
      <c r="R352" s="598"/>
      <c r="S352" s="598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2"/>
      <c r="AG352" s="482"/>
      <c r="AH352" s="482"/>
      <c r="AI352" s="482"/>
      <c r="AJ352" s="482"/>
      <c r="AK352" s="482"/>
      <c r="AL352" s="482"/>
      <c r="AM352" s="482"/>
      <c r="AN352" s="482"/>
      <c r="AO352" s="482"/>
      <c r="AP352" s="482"/>
      <c r="AQ352" s="482"/>
      <c r="AR352" s="482"/>
      <c r="AS352" s="482"/>
      <c r="AT352" s="483"/>
      <c r="AU352" s="483"/>
      <c r="AV352" s="483"/>
      <c r="AW352" s="483"/>
      <c r="AX352" s="483"/>
      <c r="AY352" s="483"/>
      <c r="AZ352" s="483"/>
      <c r="BA352" s="483"/>
      <c r="BB352" s="483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220</v>
      </c>
      <c r="D353" s="539" t="e">
        <f>D309+D326</f>
        <v>#REF!</v>
      </c>
      <c r="E353" s="537" t="s">
        <v>220</v>
      </c>
      <c r="F353" s="539" t="e">
        <f>B309+F309+F326</f>
        <v>#REF!</v>
      </c>
      <c r="G353" s="537" t="s">
        <v>220</v>
      </c>
      <c r="H353" s="539" t="e">
        <f t="shared" si="92"/>
        <v>#REF!</v>
      </c>
      <c r="I353" s="553"/>
      <c r="J353" s="570"/>
      <c r="K353" s="570"/>
      <c r="L353" s="570"/>
      <c r="M353" s="487"/>
      <c r="N353" s="384"/>
      <c r="O353" s="384"/>
      <c r="P353" s="597"/>
      <c r="Q353" s="598"/>
      <c r="R353" s="598"/>
      <c r="S353" s="598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2"/>
      <c r="AG353" s="482"/>
      <c r="AH353" s="482"/>
      <c r="AI353" s="482"/>
      <c r="AJ353" s="482"/>
      <c r="AK353" s="482"/>
      <c r="AL353" s="482"/>
      <c r="AM353" s="482"/>
      <c r="AN353" s="482"/>
      <c r="AO353" s="482"/>
      <c r="AP353" s="482"/>
      <c r="AQ353" s="482"/>
      <c r="AR353" s="482"/>
      <c r="AS353" s="482"/>
      <c r="AT353" s="483"/>
      <c r="AU353" s="483"/>
      <c r="AV353" s="483"/>
      <c r="AW353" s="483"/>
      <c r="AX353" s="483"/>
      <c r="AY353" s="483"/>
      <c r="AZ353" s="483"/>
      <c r="BA353" s="483"/>
      <c r="BB353" s="483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 t="e">
        <f>F327</f>
        <v>#REF!</v>
      </c>
      <c r="G354" s="537" t="s">
        <v>221</v>
      </c>
      <c r="H354" s="539" t="e">
        <f t="shared" si="92"/>
        <v>#REF!</v>
      </c>
      <c r="I354" s="553"/>
      <c r="J354" s="570"/>
      <c r="K354" s="570"/>
      <c r="L354" s="570"/>
      <c r="M354" s="487"/>
      <c r="N354" s="384"/>
      <c r="O354" s="384"/>
      <c r="P354" s="597"/>
      <c r="Q354" s="598"/>
      <c r="R354" s="598"/>
      <c r="S354" s="598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2"/>
      <c r="AG354" s="482"/>
      <c r="AH354" s="482"/>
      <c r="AI354" s="482"/>
      <c r="AJ354" s="482"/>
      <c r="AK354" s="482"/>
      <c r="AL354" s="482"/>
      <c r="AM354" s="482"/>
      <c r="AN354" s="482"/>
      <c r="AO354" s="482"/>
      <c r="AP354" s="482"/>
      <c r="AQ354" s="482"/>
      <c r="AR354" s="482"/>
      <c r="AS354" s="482"/>
      <c r="AT354" s="483"/>
      <c r="AU354" s="483"/>
      <c r="AV354" s="483"/>
      <c r="AW354" s="483"/>
      <c r="AX354" s="483"/>
      <c r="AY354" s="483"/>
      <c r="AZ354" s="483"/>
      <c r="BA354" s="483"/>
      <c r="BB354" s="483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87"/>
      <c r="N355" s="384"/>
      <c r="O355" s="384"/>
      <c r="P355" s="597"/>
      <c r="Q355" s="598"/>
      <c r="R355" s="598"/>
      <c r="S355" s="598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2"/>
      <c r="AG355" s="482"/>
      <c r="AH355" s="482"/>
      <c r="AI355" s="482"/>
      <c r="AJ355" s="482"/>
      <c r="AK355" s="482"/>
      <c r="AL355" s="482"/>
      <c r="AM355" s="482"/>
      <c r="AN355" s="482"/>
      <c r="AO355" s="482"/>
      <c r="AP355" s="482"/>
      <c r="AQ355" s="482"/>
      <c r="AR355" s="482"/>
      <c r="AS355" s="482"/>
      <c r="AT355" s="483"/>
      <c r="AU355" s="483"/>
      <c r="AV355" s="483"/>
      <c r="AW355" s="483"/>
      <c r="AX355" s="483"/>
      <c r="AY355" s="483"/>
      <c r="AZ355" s="483"/>
      <c r="BA355" s="483"/>
      <c r="BB355" s="483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87"/>
      <c r="N357" s="384"/>
      <c r="O357" s="384"/>
      <c r="P357" s="597"/>
      <c r="Q357" s="598"/>
      <c r="R357" s="598"/>
      <c r="S357" s="598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2"/>
      <c r="AG357" s="482"/>
      <c r="AH357" s="482"/>
      <c r="AI357" s="482"/>
      <c r="AJ357" s="482"/>
      <c r="AK357" s="482"/>
      <c r="AL357" s="482"/>
      <c r="AM357" s="482"/>
      <c r="AN357" s="482"/>
      <c r="AO357" s="482"/>
      <c r="AP357" s="482"/>
      <c r="AQ357" s="482"/>
      <c r="AR357" s="482"/>
      <c r="AS357" s="482"/>
      <c r="AT357" s="483"/>
      <c r="AU357" s="483"/>
      <c r="AV357" s="483"/>
      <c r="AW357" s="483"/>
      <c r="AX357" s="483"/>
      <c r="AY357" s="483"/>
      <c r="AZ357" s="483"/>
      <c r="BA357" s="483"/>
      <c r="BB357" s="483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87"/>
      <c r="N358" s="384"/>
      <c r="O358" s="384"/>
      <c r="P358" s="597"/>
      <c r="Q358" s="598"/>
      <c r="R358" s="598"/>
      <c r="S358" s="598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2"/>
      <c r="AG358" s="482"/>
      <c r="AH358" s="482"/>
      <c r="AI358" s="482"/>
      <c r="AJ358" s="482"/>
      <c r="AK358" s="482"/>
      <c r="AL358" s="482"/>
      <c r="AM358" s="482"/>
      <c r="AN358" s="482"/>
      <c r="AO358" s="482"/>
      <c r="AP358" s="482"/>
      <c r="AQ358" s="482"/>
      <c r="AR358" s="482"/>
      <c r="AS358" s="482"/>
      <c r="AT358" s="483"/>
      <c r="AU358" s="483"/>
      <c r="AV358" s="483"/>
      <c r="AW358" s="483"/>
      <c r="AX358" s="483"/>
      <c r="AY358" s="483"/>
      <c r="AZ358" s="483"/>
      <c r="BA358" s="483"/>
      <c r="BB358" s="483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87"/>
      <c r="N359" s="384"/>
      <c r="O359" s="384"/>
      <c r="P359" s="597"/>
      <c r="Q359" s="598"/>
      <c r="R359" s="598"/>
      <c r="S359" s="598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2"/>
      <c r="AG359" s="482"/>
      <c r="AH359" s="482"/>
      <c r="AI359" s="482"/>
      <c r="AJ359" s="482"/>
      <c r="AK359" s="482"/>
      <c r="AL359" s="482"/>
      <c r="AM359" s="482"/>
      <c r="AN359" s="482"/>
      <c r="AO359" s="482"/>
      <c r="AP359" s="482"/>
      <c r="AQ359" s="482"/>
      <c r="AR359" s="482"/>
      <c r="AS359" s="482"/>
      <c r="AT359" s="483"/>
      <c r="AU359" s="483"/>
      <c r="AV359" s="483"/>
      <c r="AW359" s="483"/>
      <c r="AX359" s="483"/>
      <c r="AY359" s="483"/>
      <c r="AZ359" s="483"/>
      <c r="BA359" s="483"/>
      <c r="BB359" s="483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87"/>
      <c r="N360" s="384"/>
      <c r="O360" s="384"/>
      <c r="P360" s="597"/>
      <c r="Q360" s="598"/>
      <c r="R360" s="598"/>
      <c r="S360" s="598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2"/>
      <c r="AG360" s="482"/>
      <c r="AH360" s="482"/>
      <c r="AI360" s="482"/>
      <c r="AJ360" s="482"/>
      <c r="AK360" s="482"/>
      <c r="AL360" s="482"/>
      <c r="AM360" s="482"/>
      <c r="AN360" s="482"/>
      <c r="AO360" s="482"/>
      <c r="AP360" s="482"/>
      <c r="AQ360" s="482"/>
      <c r="AR360" s="482"/>
      <c r="AS360" s="482"/>
      <c r="AT360" s="483"/>
      <c r="AU360" s="483"/>
      <c r="AV360" s="483"/>
      <c r="AW360" s="483"/>
      <c r="AX360" s="483"/>
      <c r="AY360" s="483"/>
      <c r="AZ360" s="483"/>
      <c r="BA360" s="483"/>
      <c r="BB360" s="483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87"/>
      <c r="N361" s="384"/>
      <c r="O361" s="384"/>
      <c r="P361" s="597"/>
      <c r="Q361" s="598"/>
      <c r="R361" s="598"/>
      <c r="S361" s="598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2"/>
      <c r="AG361" s="482"/>
      <c r="AH361" s="482"/>
      <c r="AI361" s="482"/>
      <c r="AJ361" s="482"/>
      <c r="AK361" s="482"/>
      <c r="AL361" s="482"/>
      <c r="AM361" s="482"/>
      <c r="AN361" s="482"/>
      <c r="AO361" s="482"/>
      <c r="AP361" s="482"/>
      <c r="AQ361" s="482"/>
      <c r="AR361" s="482"/>
      <c r="AS361" s="482"/>
      <c r="AT361" s="483"/>
      <c r="AU361" s="483"/>
      <c r="AV361" s="483"/>
      <c r="AW361" s="483"/>
      <c r="AX361" s="483"/>
      <c r="AY361" s="483"/>
      <c r="AZ361" s="483"/>
      <c r="BA361" s="483"/>
      <c r="BB361" s="483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87"/>
      <c r="N362" s="384"/>
      <c r="O362" s="384"/>
      <c r="P362" s="597"/>
      <c r="Q362" s="598"/>
      <c r="R362" s="598"/>
      <c r="S362" s="598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2"/>
      <c r="AG362" s="482"/>
      <c r="AH362" s="482"/>
      <c r="AI362" s="482"/>
      <c r="AJ362" s="482"/>
      <c r="AK362" s="482"/>
      <c r="AL362" s="482"/>
      <c r="AM362" s="482"/>
      <c r="AN362" s="482"/>
      <c r="AO362" s="482"/>
      <c r="AP362" s="482"/>
      <c r="AQ362" s="482"/>
      <c r="AR362" s="482"/>
      <c r="AS362" s="482"/>
      <c r="AT362" s="483"/>
      <c r="AU362" s="483"/>
      <c r="AV362" s="483"/>
      <c r="AW362" s="483"/>
      <c r="AX362" s="483"/>
      <c r="AY362" s="483"/>
      <c r="AZ362" s="483"/>
      <c r="BA362" s="483"/>
      <c r="BB362" s="483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87"/>
      <c r="N363" s="384"/>
      <c r="O363" s="384"/>
      <c r="P363" s="597"/>
      <c r="Q363" s="598"/>
      <c r="R363" s="598"/>
      <c r="S363" s="598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2"/>
      <c r="AG363" s="482"/>
      <c r="AH363" s="482"/>
      <c r="AI363" s="482"/>
      <c r="AJ363" s="482"/>
      <c r="AK363" s="482"/>
      <c r="AL363" s="482"/>
      <c r="AM363" s="482"/>
      <c r="AN363" s="482"/>
      <c r="AO363" s="482"/>
      <c r="AP363" s="482"/>
      <c r="AQ363" s="482"/>
      <c r="AR363" s="482"/>
      <c r="AS363" s="482"/>
      <c r="AT363" s="483"/>
      <c r="AU363" s="483"/>
      <c r="AV363" s="483"/>
      <c r="AW363" s="483"/>
      <c r="AX363" s="483"/>
      <c r="AY363" s="483"/>
      <c r="AZ363" s="483"/>
      <c r="BA363" s="483"/>
      <c r="BB363" s="483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87"/>
      <c r="N364" s="384"/>
      <c r="O364" s="384"/>
      <c r="P364" s="597"/>
      <c r="Q364" s="598"/>
      <c r="R364" s="598"/>
      <c r="S364" s="598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2"/>
      <c r="AG364" s="482"/>
      <c r="AH364" s="482"/>
      <c r="AI364" s="482"/>
      <c r="AJ364" s="482"/>
      <c r="AK364" s="482"/>
      <c r="AL364" s="482"/>
      <c r="AM364" s="482"/>
      <c r="AN364" s="482"/>
      <c r="AO364" s="482"/>
      <c r="AP364" s="482"/>
      <c r="AQ364" s="482"/>
      <c r="AR364" s="482"/>
      <c r="AS364" s="482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87"/>
      <c r="N365" s="384"/>
      <c r="O365" s="384"/>
      <c r="P365" s="597"/>
      <c r="Q365" s="598"/>
      <c r="R365" s="598"/>
      <c r="S365" s="598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2"/>
      <c r="AG365" s="482"/>
      <c r="AH365" s="482"/>
      <c r="AI365" s="482"/>
      <c r="AJ365" s="482"/>
      <c r="AK365" s="482"/>
      <c r="AL365" s="482"/>
      <c r="AM365" s="482"/>
      <c r="AN365" s="482"/>
      <c r="AO365" s="482"/>
      <c r="AP365" s="482"/>
      <c r="AQ365" s="482"/>
      <c r="AR365" s="482"/>
      <c r="AS365" s="482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213</v>
      </c>
      <c r="D366" s="543" t="e">
        <f>SUM(D357:D365)</f>
        <v>#REF!</v>
      </c>
      <c r="E366" s="540" t="s">
        <v>213</v>
      </c>
      <c r="F366" s="554" t="e">
        <f>SUM(F357:F365)</f>
        <v>#REF!</v>
      </c>
      <c r="G366" s="540" t="s">
        <v>213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214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4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223</v>
      </c>
      <c r="D368" s="549" t="e">
        <f>D367-C6</f>
        <v>#REF!</v>
      </c>
      <c r="E368" s="532"/>
      <c r="F368" s="549" t="e">
        <f>F367-C7</f>
        <v>#REF!</v>
      </c>
      <c r="G368" s="553"/>
      <c r="H368" s="755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S614"/>
  <sheetViews>
    <sheetView tabSelected="1" view="pageBreakPreview" topLeftCell="A19" zoomScale="62" zoomScaleNormal="90" zoomScaleSheetLayoutView="62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5" customWidth="1"/>
    <col min="2" max="2" width="23.42578125" style="796" customWidth="1"/>
    <col min="3" max="3" width="25.140625" style="712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0.5703125" style="810" customWidth="1"/>
    <col min="11" max="11" width="19.28515625" style="437" customWidth="1"/>
    <col min="12" max="12" width="23.42578125" style="437" customWidth="1"/>
    <col min="13" max="13" width="22" style="437" customWidth="1"/>
    <col min="14" max="14" width="18.28515625" style="482" customWidth="1"/>
    <col min="15" max="15" width="18.85546875" style="482" customWidth="1"/>
    <col min="16" max="16" width="18.85546875" style="482" hidden="1" customWidth="1"/>
    <col min="17" max="17" width="21" style="482" customWidth="1"/>
    <col min="18" max="37" width="9.140625" style="482"/>
    <col min="38" max="54" width="9.140625" style="483"/>
    <col min="55" max="946" width="9.140625" style="4"/>
    <col min="947" max="16384" width="9.140625" style="3"/>
  </cols>
  <sheetData>
    <row r="1" spans="1:946" ht="77.25" customHeight="1" x14ac:dyDescent="0.25">
      <c r="A1" s="530"/>
      <c r="B1" s="824" t="s">
        <v>205</v>
      </c>
      <c r="C1" s="824"/>
      <c r="D1" s="824"/>
      <c r="E1" s="824"/>
      <c r="F1" s="824"/>
      <c r="G1" s="824"/>
      <c r="H1" s="824"/>
      <c r="I1" s="824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</row>
    <row r="2" spans="1:946" ht="18.75" customHeight="1" thickBot="1" x14ac:dyDescent="0.3">
      <c r="A2" s="530"/>
      <c r="B2" s="823" t="s">
        <v>272</v>
      </c>
      <c r="C2" s="823"/>
      <c r="D2" s="823"/>
      <c r="E2" s="823"/>
      <c r="F2" s="823"/>
      <c r="G2" s="823"/>
      <c r="H2" s="823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</row>
    <row r="3" spans="1:946" s="6" customFormat="1" ht="69.75" customHeight="1" x14ac:dyDescent="0.25">
      <c r="A3" s="5" t="s">
        <v>200</v>
      </c>
      <c r="B3" s="758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59" t="s">
        <v>139</v>
      </c>
      <c r="K3" s="759" t="s">
        <v>191</v>
      </c>
      <c r="L3" s="759" t="s">
        <v>192</v>
      </c>
      <c r="M3" s="759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46" s="9" customFormat="1" ht="14.25" customHeight="1" x14ac:dyDescent="0.25">
      <c r="A4" s="7">
        <v>1</v>
      </c>
      <c r="B4" s="760">
        <v>2</v>
      </c>
      <c r="C4" s="686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46" s="322" customFormat="1" ht="21.75" customHeight="1" x14ac:dyDescent="0.25">
      <c r="A5" s="316" t="s">
        <v>263</v>
      </c>
      <c r="B5" s="316"/>
      <c r="C5" s="317">
        <f>C61+C76+C271</f>
        <v>41132615.5</v>
      </c>
      <c r="D5" s="317">
        <f>D61+D76+D271</f>
        <v>782725.74</v>
      </c>
      <c r="E5" s="317">
        <f>E61+E76+E271</f>
        <v>40158539.760000005</v>
      </c>
      <c r="F5" s="317">
        <f>D5/C5*100</f>
        <v>1.9029320904720974</v>
      </c>
      <c r="G5" s="317">
        <f>G61+G76+G271</f>
        <v>2781354.19</v>
      </c>
      <c r="H5" s="317">
        <f>H61+H76+H271</f>
        <v>782725.74</v>
      </c>
      <c r="I5" s="317">
        <f>H5/G5*100</f>
        <v>28.141893715449452</v>
      </c>
      <c r="J5" s="319">
        <f t="shared" ref="J5:J11" si="0">G5-H5</f>
        <v>1998628.45</v>
      </c>
      <c r="K5" s="505">
        <f t="shared" ref="K5:K11" si="1">C5</f>
        <v>41132615.5</v>
      </c>
      <c r="L5" s="319">
        <f>H5-D5</f>
        <v>0</v>
      </c>
      <c r="M5" s="505">
        <f>K5-L5</f>
        <v>41132615.5</v>
      </c>
      <c r="N5" s="337">
        <f>C5-D5</f>
        <v>40349889.759999998</v>
      </c>
      <c r="O5" s="337">
        <f>E5-N5</f>
        <v>-191349.99999999255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J5" s="323"/>
    </row>
    <row r="6" spans="1:946" s="235" customFormat="1" ht="21.75" customHeight="1" x14ac:dyDescent="0.25">
      <c r="A6" s="234" t="s">
        <v>1</v>
      </c>
      <c r="B6" s="234"/>
      <c r="C6" s="256">
        <f>C49+C184</f>
        <v>35657488</v>
      </c>
      <c r="D6" s="256">
        <f>D49+D184</f>
        <v>757322.52</v>
      </c>
      <c r="E6" s="256">
        <f>E49+E184</f>
        <v>34900165.480000004</v>
      </c>
      <c r="F6" s="256">
        <f t="shared" ref="F6:F16" si="2">D6/C6*100</f>
        <v>2.1238807400005295</v>
      </c>
      <c r="G6" s="256">
        <f>G49+G184</f>
        <v>2375696</v>
      </c>
      <c r="H6" s="256">
        <f>H49+H184</f>
        <v>757322.52</v>
      </c>
      <c r="I6" s="256">
        <f t="shared" ref="I6:I15" si="3">H6/G6*100</f>
        <v>31.877922091041956</v>
      </c>
      <c r="J6" s="319">
        <f t="shared" si="0"/>
        <v>1618373.48</v>
      </c>
      <c r="K6" s="505">
        <f t="shared" si="1"/>
        <v>35657488</v>
      </c>
      <c r="L6" s="319">
        <f t="shared" ref="L6:L69" si="4">H6-D6</f>
        <v>0</v>
      </c>
      <c r="M6" s="505">
        <f t="shared" ref="M6:M21" si="5">K6-L6</f>
        <v>35657488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J6" s="236"/>
    </row>
    <row r="7" spans="1:946" s="325" customFormat="1" ht="21.75" customHeight="1" x14ac:dyDescent="0.25">
      <c r="A7" s="324" t="s">
        <v>2</v>
      </c>
      <c r="B7" s="324"/>
      <c r="C7" s="327">
        <f>C8+C11+C16</f>
        <v>5475127.5</v>
      </c>
      <c r="D7" s="327">
        <f>D8+D11+D16</f>
        <v>25403.22</v>
      </c>
      <c r="E7" s="582">
        <f>E8+E11+E16</f>
        <v>5258374.28</v>
      </c>
      <c r="F7" s="582">
        <f t="shared" si="2"/>
        <v>0.46397494852859594</v>
      </c>
      <c r="G7" s="582">
        <f>G8+G11+G16</f>
        <v>405658.19</v>
      </c>
      <c r="H7" s="582">
        <f>H8+H11+H16</f>
        <v>25403.22</v>
      </c>
      <c r="I7" s="582">
        <f t="shared" si="3"/>
        <v>6.2622228827673858</v>
      </c>
      <c r="J7" s="319">
        <f t="shared" si="0"/>
        <v>380254.97</v>
      </c>
      <c r="K7" s="505">
        <f t="shared" si="1"/>
        <v>5475127.5</v>
      </c>
      <c r="L7" s="319">
        <f t="shared" si="4"/>
        <v>0</v>
      </c>
      <c r="M7" s="505">
        <f t="shared" si="5"/>
        <v>5475127.5</v>
      </c>
      <c r="N7" s="341"/>
      <c r="O7" s="341"/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J7" s="326"/>
    </row>
    <row r="8" spans="1:946" s="10" customFormat="1" ht="21.75" customHeight="1" x14ac:dyDescent="0.25">
      <c r="A8" s="232" t="s">
        <v>3</v>
      </c>
      <c r="B8" s="232"/>
      <c r="C8" s="191">
        <f>C76</f>
        <v>4968777.5</v>
      </c>
      <c r="D8" s="191">
        <f>D76</f>
        <v>0</v>
      </c>
      <c r="E8" s="582">
        <f>E76</f>
        <v>4968777.5</v>
      </c>
      <c r="F8" s="582">
        <f t="shared" si="2"/>
        <v>0</v>
      </c>
      <c r="G8" s="582">
        <f>G76</f>
        <v>379408.19</v>
      </c>
      <c r="H8" s="582">
        <f>H76</f>
        <v>0</v>
      </c>
      <c r="I8" s="582">
        <f t="shared" si="3"/>
        <v>0</v>
      </c>
      <c r="J8" s="319">
        <f t="shared" si="0"/>
        <v>379408.19</v>
      </c>
      <c r="K8" s="505">
        <f t="shared" si="1"/>
        <v>4968777.5</v>
      </c>
      <c r="L8" s="319">
        <f t="shared" si="4"/>
        <v>0</v>
      </c>
      <c r="M8" s="505">
        <f t="shared" si="5"/>
        <v>4968777.5</v>
      </c>
      <c r="N8" s="343"/>
      <c r="O8" s="343"/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AJJ8" s="11"/>
    </row>
    <row r="9" spans="1:946" s="322" customFormat="1" ht="21.75" customHeight="1" x14ac:dyDescent="0.25">
      <c r="A9" s="316" t="s">
        <v>4</v>
      </c>
      <c r="B9" s="316"/>
      <c r="C9" s="317">
        <f>C10+C11</f>
        <v>29800693</v>
      </c>
      <c r="D9" s="317">
        <f>D10+D11</f>
        <v>782725.74</v>
      </c>
      <c r="E9" s="317">
        <f>E10+E11</f>
        <v>29017967.260000002</v>
      </c>
      <c r="F9" s="317">
        <f t="shared" si="2"/>
        <v>2.6265353627850199</v>
      </c>
      <c r="G9" s="317">
        <f>G10+G11</f>
        <v>2401946</v>
      </c>
      <c r="H9" s="317">
        <f>H10+H11</f>
        <v>782725.74</v>
      </c>
      <c r="I9" s="317">
        <f t="shared" si="3"/>
        <v>32.58714975274215</v>
      </c>
      <c r="J9" s="319">
        <f t="shared" si="0"/>
        <v>1619220.26</v>
      </c>
      <c r="K9" s="505">
        <f t="shared" si="1"/>
        <v>29800693</v>
      </c>
      <c r="L9" s="319">
        <f t="shared" si="4"/>
        <v>0</v>
      </c>
      <c r="M9" s="505">
        <f t="shared" si="5"/>
        <v>29800693</v>
      </c>
      <c r="N9" s="337"/>
      <c r="O9" s="337"/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J9" s="323"/>
    </row>
    <row r="10" spans="1:946" s="235" customFormat="1" ht="21.75" customHeight="1" x14ac:dyDescent="0.25">
      <c r="A10" s="234" t="s">
        <v>5</v>
      </c>
      <c r="B10" s="234"/>
      <c r="C10" s="256">
        <f>C49</f>
        <v>29485693</v>
      </c>
      <c r="D10" s="256">
        <f>D49</f>
        <v>757322.52</v>
      </c>
      <c r="E10" s="256">
        <f>E49</f>
        <v>28728370.48</v>
      </c>
      <c r="F10" s="256">
        <f t="shared" si="2"/>
        <v>2.5684406332250695</v>
      </c>
      <c r="G10" s="256">
        <f>G49</f>
        <v>2375696</v>
      </c>
      <c r="H10" s="256">
        <f>H49</f>
        <v>757322.52</v>
      </c>
      <c r="I10" s="256">
        <f t="shared" si="3"/>
        <v>31.877922091041956</v>
      </c>
      <c r="J10" s="319">
        <f t="shared" si="0"/>
        <v>1618373.48</v>
      </c>
      <c r="K10" s="505">
        <f t="shared" si="1"/>
        <v>29485693</v>
      </c>
      <c r="L10" s="319">
        <f t="shared" si="4"/>
        <v>0</v>
      </c>
      <c r="M10" s="505">
        <f t="shared" si="5"/>
        <v>29485693</v>
      </c>
      <c r="N10" s="339"/>
      <c r="O10" s="339"/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J10" s="236"/>
    </row>
    <row r="11" spans="1:946" s="10" customFormat="1" ht="21.75" customHeight="1" x14ac:dyDescent="0.25">
      <c r="A11" s="233" t="s">
        <v>2</v>
      </c>
      <c r="B11" s="233"/>
      <c r="C11" s="191">
        <f>C60</f>
        <v>315000</v>
      </c>
      <c r="D11" s="191">
        <f>D60</f>
        <v>25403.22</v>
      </c>
      <c r="E11" s="582">
        <f>E60</f>
        <v>289596.78000000003</v>
      </c>
      <c r="F11" s="588">
        <f t="shared" si="2"/>
        <v>8.0645142857142851</v>
      </c>
      <c r="G11" s="582">
        <f>G60</f>
        <v>26250</v>
      </c>
      <c r="H11" s="582">
        <f>H60</f>
        <v>25403.22</v>
      </c>
      <c r="I11" s="582">
        <f t="shared" si="3"/>
        <v>96.774171428571435</v>
      </c>
      <c r="J11" s="319">
        <f t="shared" si="0"/>
        <v>846.77999999999884</v>
      </c>
      <c r="K11" s="505">
        <f t="shared" si="1"/>
        <v>315000</v>
      </c>
      <c r="L11" s="319">
        <f t="shared" si="4"/>
        <v>0</v>
      </c>
      <c r="M11" s="505">
        <f t="shared" si="5"/>
        <v>315000</v>
      </c>
      <c r="N11" s="343">
        <f>C11-D11</f>
        <v>289596.78000000003</v>
      </c>
      <c r="O11" s="343"/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5"/>
      <c r="AM11" s="345"/>
      <c r="AN11" s="345"/>
      <c r="AO11" s="345"/>
      <c r="AP11" s="345"/>
      <c r="AQ11" s="345"/>
      <c r="AR11" s="345"/>
      <c r="AS11" s="345"/>
      <c r="AT11" s="345"/>
      <c r="AU11" s="345"/>
      <c r="AV11" s="345"/>
      <c r="AW11" s="345"/>
      <c r="AX11" s="345"/>
      <c r="AY11" s="345"/>
      <c r="AZ11" s="345"/>
      <c r="BA11" s="345"/>
      <c r="BB11" s="345"/>
      <c r="AJJ11" s="11"/>
    </row>
    <row r="12" spans="1:946" s="10" customFormat="1" ht="82.5" customHeight="1" x14ac:dyDescent="0.25">
      <c r="A12" s="726" t="s">
        <v>255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AJJ12" s="11"/>
    </row>
    <row r="13" spans="1:946" s="10" customFormat="1" ht="54.75" customHeight="1" x14ac:dyDescent="0.25">
      <c r="A13" s="726" t="s">
        <v>256</v>
      </c>
      <c r="B13" s="233"/>
      <c r="C13" s="191">
        <f>C258</f>
        <v>191350</v>
      </c>
      <c r="D13" s="191">
        <f>D258</f>
        <v>0</v>
      </c>
      <c r="E13" s="582">
        <f>E256</f>
        <v>0</v>
      </c>
      <c r="F13" s="588">
        <f t="shared" si="2"/>
        <v>0</v>
      </c>
      <c r="G13" s="582">
        <f>G256</f>
        <v>0</v>
      </c>
      <c r="H13" s="582">
        <f>H256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AJJ13" s="11"/>
    </row>
    <row r="14" spans="1:946" s="320" customFormat="1" ht="24.75" customHeight="1" x14ac:dyDescent="0.25">
      <c r="A14" s="316" t="s">
        <v>6</v>
      </c>
      <c r="B14" s="316"/>
      <c r="C14" s="317">
        <f>C15+C16</f>
        <v>6363145</v>
      </c>
      <c r="D14" s="317">
        <f>D15+D16</f>
        <v>0</v>
      </c>
      <c r="E14" s="317">
        <f>E15+E16</f>
        <v>6171795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6363145</v>
      </c>
      <c r="L14" s="319">
        <f t="shared" si="4"/>
        <v>0</v>
      </c>
      <c r="M14" s="505">
        <f t="shared" si="5"/>
        <v>6363145</v>
      </c>
      <c r="N14" s="346"/>
      <c r="O14" s="346"/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46" s="237" customFormat="1" ht="22.5" customHeight="1" x14ac:dyDescent="0.25">
      <c r="A15" s="234" t="s">
        <v>7</v>
      </c>
      <c r="B15" s="234"/>
      <c r="C15" s="256">
        <f t="shared" ref="C15:H15" si="6">C184</f>
        <v>6171795</v>
      </c>
      <c r="D15" s="256">
        <f t="shared" si="6"/>
        <v>0</v>
      </c>
      <c r="E15" s="256">
        <f t="shared" si="6"/>
        <v>6171795</v>
      </c>
      <c r="F15" s="256">
        <f t="shared" si="2"/>
        <v>0</v>
      </c>
      <c r="G15" s="256">
        <f t="shared" si="6"/>
        <v>0</v>
      </c>
      <c r="H15" s="256">
        <f t="shared" si="6"/>
        <v>0</v>
      </c>
      <c r="I15" s="256" t="e">
        <f t="shared" si="3"/>
        <v>#DIV/0!</v>
      </c>
      <c r="J15" s="319">
        <f>G15-H15</f>
        <v>0</v>
      </c>
      <c r="K15" s="505">
        <f>C15</f>
        <v>6171795</v>
      </c>
      <c r="L15" s="319">
        <f t="shared" si="4"/>
        <v>0</v>
      </c>
      <c r="M15" s="505">
        <f t="shared" si="5"/>
        <v>6171795</v>
      </c>
      <c r="N15" s="339"/>
      <c r="O15" s="339"/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46" s="10" customFormat="1" ht="30" customHeight="1" x14ac:dyDescent="0.25">
      <c r="A16" s="583" t="s">
        <v>2</v>
      </c>
      <c r="B16" s="583"/>
      <c r="C16" s="582">
        <f>C269</f>
        <v>191350</v>
      </c>
      <c r="D16" s="582">
        <f t="shared" ref="D16:I16" si="7">D269</f>
        <v>0</v>
      </c>
      <c r="E16" s="582">
        <f t="shared" si="7"/>
        <v>0</v>
      </c>
      <c r="F16" s="588">
        <f t="shared" si="2"/>
        <v>0</v>
      </c>
      <c r="G16" s="582">
        <f t="shared" si="7"/>
        <v>0</v>
      </c>
      <c r="H16" s="582">
        <f>H269</f>
        <v>0</v>
      </c>
      <c r="I16" s="582" t="e">
        <f t="shared" si="7"/>
        <v>#DIV/0!</v>
      </c>
      <c r="J16" s="319">
        <f>G16-H16</f>
        <v>0</v>
      </c>
      <c r="K16" s="505">
        <f>C16</f>
        <v>191350</v>
      </c>
      <c r="L16" s="319">
        <f t="shared" si="4"/>
        <v>0</v>
      </c>
      <c r="M16" s="505">
        <f t="shared" si="5"/>
        <v>191350</v>
      </c>
      <c r="N16" s="343"/>
      <c r="O16" s="343"/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5"/>
      <c r="AM16" s="345"/>
      <c r="AN16" s="345"/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345"/>
      <c r="AZ16" s="345"/>
      <c r="BA16" s="345"/>
      <c r="BB16" s="345"/>
      <c r="AJJ16" s="11"/>
    </row>
    <row r="17" spans="1:946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319"/>
      <c r="K17" s="505"/>
      <c r="L17" s="319">
        <f t="shared" si="4"/>
        <v>0</v>
      </c>
      <c r="M17" s="505"/>
      <c r="N17" s="343"/>
      <c r="O17" s="343"/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AJJ17" s="11"/>
    </row>
    <row r="18" spans="1:946" s="10" customFormat="1" ht="64.5" customHeight="1" x14ac:dyDescent="0.25">
      <c r="A18" s="819"/>
      <c r="B18" s="756" t="s">
        <v>0</v>
      </c>
      <c r="C18" s="756" t="s">
        <v>277</v>
      </c>
      <c r="D18" s="756" t="s">
        <v>274</v>
      </c>
      <c r="E18" s="756" t="s">
        <v>202</v>
      </c>
      <c r="F18" s="756" t="s">
        <v>275</v>
      </c>
      <c r="G18" s="756" t="s">
        <v>203</v>
      </c>
      <c r="H18" s="757" t="s">
        <v>274</v>
      </c>
      <c r="I18" s="756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AJJ18" s="11"/>
    </row>
    <row r="19" spans="1:946" s="104" customFormat="1" ht="53.25" customHeight="1" x14ac:dyDescent="0.25">
      <c r="A19" s="761" t="s">
        <v>142</v>
      </c>
      <c r="B19" s="762"/>
      <c r="C19" s="206">
        <f>C20+C21</f>
        <v>28745693</v>
      </c>
      <c r="D19" s="206">
        <f>D20+D21</f>
        <v>757322.52</v>
      </c>
      <c r="E19" s="206">
        <f>E20+E21</f>
        <v>27988370.48</v>
      </c>
      <c r="F19" s="206">
        <f t="shared" ref="F19:F25" si="8">E19/D19*100</f>
        <v>3695.7002783965804</v>
      </c>
      <c r="G19" s="206">
        <f>G20+G21</f>
        <v>2375696</v>
      </c>
      <c r="H19" s="206">
        <f>H20+H21</f>
        <v>757322.52</v>
      </c>
      <c r="I19" s="206">
        <f t="shared" ref="I19:I60" si="9">H19/G19*100</f>
        <v>31.877922091041956</v>
      </c>
      <c r="J19" s="319">
        <f t="shared" ref="J19:J44" si="10">G19-H19</f>
        <v>1618373.48</v>
      </c>
      <c r="K19" s="505">
        <f t="shared" ref="K19:K44" si="11">C19</f>
        <v>28745693</v>
      </c>
      <c r="L19" s="319">
        <f t="shared" si="4"/>
        <v>0</v>
      </c>
      <c r="M19" s="505">
        <f t="shared" si="5"/>
        <v>28745693</v>
      </c>
      <c r="N19" s="351"/>
      <c r="O19" s="351"/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46" s="12" customFormat="1" ht="30" customHeight="1" x14ac:dyDescent="0.3">
      <c r="A20" s="763" t="s">
        <v>8</v>
      </c>
      <c r="B20" s="148">
        <v>211</v>
      </c>
      <c r="C20" s="207">
        <v>22078105</v>
      </c>
      <c r="D20" s="218">
        <f>H20</f>
        <v>757322.52</v>
      </c>
      <c r="E20" s="218">
        <f>C20-D20</f>
        <v>21320782.48</v>
      </c>
      <c r="F20" s="218">
        <f>D20/C20*100</f>
        <v>3.4301971115727552</v>
      </c>
      <c r="G20" s="207">
        <v>1824651</v>
      </c>
      <c r="H20" s="218">
        <v>757322.52</v>
      </c>
      <c r="I20" s="218">
        <f>H20/G20*100</f>
        <v>41.50506151587345</v>
      </c>
      <c r="J20" s="319">
        <f t="shared" si="10"/>
        <v>1067328.48</v>
      </c>
      <c r="K20" s="505">
        <f t="shared" si="11"/>
        <v>22078105</v>
      </c>
      <c r="L20" s="319">
        <f t="shared" si="4"/>
        <v>0</v>
      </c>
      <c r="M20" s="505">
        <f t="shared" si="5"/>
        <v>22078105</v>
      </c>
      <c r="N20" s="352"/>
      <c r="O20" s="352"/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AJJ20" s="13"/>
    </row>
    <row r="21" spans="1:946" s="12" customFormat="1" ht="30" customHeight="1" x14ac:dyDescent="0.3">
      <c r="A21" s="763" t="s">
        <v>9</v>
      </c>
      <c r="B21" s="148">
        <v>213</v>
      </c>
      <c r="C21" s="207">
        <v>6667588</v>
      </c>
      <c r="D21" s="218">
        <f>H21</f>
        <v>0</v>
      </c>
      <c r="E21" s="218">
        <f>C21-D21</f>
        <v>6667588</v>
      </c>
      <c r="F21" s="218">
        <f>D21/C21*100</f>
        <v>0</v>
      </c>
      <c r="G21" s="207">
        <v>551045</v>
      </c>
      <c r="H21" s="218"/>
      <c r="I21" s="218">
        <f>H21/G21*100</f>
        <v>0</v>
      </c>
      <c r="J21" s="319">
        <f t="shared" si="10"/>
        <v>551045</v>
      </c>
      <c r="K21" s="505">
        <f t="shared" si="11"/>
        <v>6667588</v>
      </c>
      <c r="L21" s="319">
        <f t="shared" si="4"/>
        <v>0</v>
      </c>
      <c r="M21" s="505">
        <f t="shared" si="5"/>
        <v>6667588</v>
      </c>
      <c r="N21" s="352"/>
      <c r="O21" s="352"/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53"/>
      <c r="AM21" s="353"/>
      <c r="AN21" s="353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53"/>
      <c r="AZ21" s="353"/>
      <c r="BA21" s="353"/>
      <c r="BB21" s="353"/>
      <c r="AJJ21" s="13"/>
    </row>
    <row r="22" spans="1:946" s="508" customFormat="1" ht="18.75" x14ac:dyDescent="0.3">
      <c r="A22" s="764" t="s">
        <v>10</v>
      </c>
      <c r="B22" s="765"/>
      <c r="C22" s="509">
        <f>C23+C25+C27+C29+C33+C38</f>
        <v>740000</v>
      </c>
      <c r="D22" s="509">
        <f>D23+D25+D27+D29+D33+D38</f>
        <v>0</v>
      </c>
      <c r="E22" s="509">
        <f>E23+E25+E27+E29+E33+E38</f>
        <v>740000</v>
      </c>
      <c r="F22" s="509" t="e">
        <f t="shared" si="8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9"/>
        <v>#DIV/0!</v>
      </c>
      <c r="J22" s="319">
        <f t="shared" si="10"/>
        <v>0</v>
      </c>
      <c r="K22" s="506">
        <f t="shared" si="11"/>
        <v>740000</v>
      </c>
      <c r="L22" s="319">
        <f t="shared" si="4"/>
        <v>0</v>
      </c>
      <c r="M22" s="506">
        <f t="shared" ref="M22:M84" si="12">K22-L22</f>
        <v>740000</v>
      </c>
      <c r="N22" s="511"/>
      <c r="O22" s="511"/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46" s="14" customFormat="1" ht="37.5" x14ac:dyDescent="0.3">
      <c r="A23" s="766" t="s">
        <v>143</v>
      </c>
      <c r="B23" s="762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8"/>
        <v>#DIV/0!</v>
      </c>
      <c r="G23" s="208">
        <f>G24</f>
        <v>0</v>
      </c>
      <c r="H23" s="208">
        <f>H24</f>
        <v>0</v>
      </c>
      <c r="I23" s="208" t="e">
        <f t="shared" si="9"/>
        <v>#DIV/0!</v>
      </c>
      <c r="J23" s="319">
        <f t="shared" si="10"/>
        <v>0</v>
      </c>
      <c r="K23" s="505">
        <f t="shared" si="11"/>
        <v>0</v>
      </c>
      <c r="L23" s="319">
        <f t="shared" si="4"/>
        <v>0</v>
      </c>
      <c r="M23" s="505">
        <f t="shared" si="12"/>
        <v>0</v>
      </c>
      <c r="N23" s="355"/>
      <c r="O23" s="355"/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46" s="15" customFormat="1" ht="64.5" customHeight="1" x14ac:dyDescent="0.3">
      <c r="A24" s="763" t="s">
        <v>11</v>
      </c>
      <c r="B24" s="767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9"/>
        <v>#DIV/0!</v>
      </c>
      <c r="J24" s="319">
        <f t="shared" si="10"/>
        <v>0</v>
      </c>
      <c r="K24" s="505">
        <f t="shared" si="11"/>
        <v>0</v>
      </c>
      <c r="L24" s="319">
        <f t="shared" si="4"/>
        <v>0</v>
      </c>
      <c r="M24" s="505">
        <f t="shared" si="12"/>
        <v>0</v>
      </c>
      <c r="N24" s="356"/>
      <c r="O24" s="356"/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46" s="220" customFormat="1" ht="20.25" customHeight="1" x14ac:dyDescent="0.25">
      <c r="A25" s="108" t="s">
        <v>144</v>
      </c>
      <c r="B25" s="762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8"/>
        <v>#DIV/0!</v>
      </c>
      <c r="G25" s="221">
        <f>G26</f>
        <v>0</v>
      </c>
      <c r="H25" s="221">
        <f>H26</f>
        <v>0</v>
      </c>
      <c r="I25" s="221" t="e">
        <f t="shared" si="9"/>
        <v>#DIV/0!</v>
      </c>
      <c r="J25" s="319">
        <f t="shared" si="10"/>
        <v>0</v>
      </c>
      <c r="K25" s="505">
        <f t="shared" si="11"/>
        <v>0</v>
      </c>
      <c r="L25" s="319">
        <f t="shared" si="4"/>
        <v>0</v>
      </c>
      <c r="M25" s="505">
        <f t="shared" si="12"/>
        <v>0</v>
      </c>
      <c r="N25" s="355"/>
      <c r="O25" s="355"/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46" s="15" customFormat="1" ht="33.75" customHeight="1" x14ac:dyDescent="0.3">
      <c r="A26" s="16" t="s">
        <v>12</v>
      </c>
      <c r="B26" s="767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0"/>
        <v>0</v>
      </c>
      <c r="K26" s="505">
        <f t="shared" si="11"/>
        <v>0</v>
      </c>
      <c r="L26" s="319">
        <f t="shared" si="4"/>
        <v>0</v>
      </c>
      <c r="M26" s="505">
        <f t="shared" si="12"/>
        <v>0</v>
      </c>
      <c r="N26" s="356"/>
      <c r="O26" s="356"/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46" s="219" customFormat="1" ht="18.75" x14ac:dyDescent="0.25">
      <c r="A27" s="108" t="s">
        <v>13</v>
      </c>
      <c r="B27" s="762">
        <v>225</v>
      </c>
      <c r="C27" s="221">
        <f>C28</f>
        <v>0</v>
      </c>
      <c r="D27" s="221">
        <f>D28</f>
        <v>0</v>
      </c>
      <c r="E27" s="221">
        <f>E28</f>
        <v>0</v>
      </c>
      <c r="F27" s="221" t="e">
        <f t="shared" ref="F27:F33" si="13">E27/D27*100</f>
        <v>#DIV/0!</v>
      </c>
      <c r="G27" s="221">
        <f>G28</f>
        <v>0</v>
      </c>
      <c r="H27" s="221">
        <f>H28</f>
        <v>0</v>
      </c>
      <c r="I27" s="221" t="e">
        <f t="shared" si="9"/>
        <v>#DIV/0!</v>
      </c>
      <c r="J27" s="319">
        <f t="shared" si="10"/>
        <v>0</v>
      </c>
      <c r="K27" s="505">
        <f t="shared" si="11"/>
        <v>0</v>
      </c>
      <c r="L27" s="319">
        <f t="shared" si="4"/>
        <v>0</v>
      </c>
      <c r="M27" s="505">
        <f t="shared" si="12"/>
        <v>0</v>
      </c>
      <c r="N27" s="351"/>
      <c r="O27" s="351"/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46" s="20" customFormat="1" ht="18.75" x14ac:dyDescent="0.3">
      <c r="A28" s="19" t="s">
        <v>14</v>
      </c>
      <c r="B28" s="768">
        <v>2250063</v>
      </c>
      <c r="C28" s="207"/>
      <c r="D28" s="218">
        <f>H28</f>
        <v>0</v>
      </c>
      <c r="E28" s="218">
        <f>C28-D28</f>
        <v>0</v>
      </c>
      <c r="F28" s="218" t="e">
        <f>D28/C28*100</f>
        <v>#DIV/0!</v>
      </c>
      <c r="G28" s="218"/>
      <c r="H28" s="218"/>
      <c r="I28" s="218" t="e">
        <f>H28/G28*100</f>
        <v>#DIV/0!</v>
      </c>
      <c r="J28" s="319">
        <f t="shared" si="10"/>
        <v>0</v>
      </c>
      <c r="K28" s="505">
        <f t="shared" si="11"/>
        <v>0</v>
      </c>
      <c r="L28" s="319">
        <f t="shared" si="4"/>
        <v>0</v>
      </c>
      <c r="M28" s="505">
        <f t="shared" si="12"/>
        <v>0</v>
      </c>
      <c r="N28" s="360"/>
      <c r="O28" s="360"/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2"/>
      <c r="AM28" s="362"/>
      <c r="AN28" s="362"/>
      <c r="AO28" s="362"/>
      <c r="AP28" s="362"/>
      <c r="AQ28" s="362"/>
      <c r="AR28" s="362"/>
      <c r="AS28" s="362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46" s="219" customFormat="1" ht="18.75" x14ac:dyDescent="0.25">
      <c r="A29" s="108" t="s">
        <v>15</v>
      </c>
      <c r="B29" s="762">
        <v>226</v>
      </c>
      <c r="C29" s="221">
        <f>SUM(C30:C32)</f>
        <v>12000</v>
      </c>
      <c r="D29" s="221">
        <f>SUM(D30:D32)</f>
        <v>0</v>
      </c>
      <c r="E29" s="221">
        <f>SUM(E30:E32)</f>
        <v>12000</v>
      </c>
      <c r="F29" s="221" t="e">
        <f t="shared" si="13"/>
        <v>#DIV/0!</v>
      </c>
      <c r="G29" s="221">
        <f>SUM(G30:G32)</f>
        <v>0</v>
      </c>
      <c r="H29" s="221">
        <f>SUM(H30:H32)</f>
        <v>0</v>
      </c>
      <c r="I29" s="221" t="e">
        <f t="shared" si="9"/>
        <v>#DIV/0!</v>
      </c>
      <c r="J29" s="319">
        <f t="shared" si="10"/>
        <v>0</v>
      </c>
      <c r="K29" s="505">
        <f t="shared" si="11"/>
        <v>12000</v>
      </c>
      <c r="L29" s="319">
        <f t="shared" si="4"/>
        <v>0</v>
      </c>
      <c r="M29" s="505">
        <f t="shared" si="12"/>
        <v>12000</v>
      </c>
      <c r="N29" s="351"/>
      <c r="O29" s="351"/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46" s="22" customFormat="1" ht="24.75" customHeight="1" x14ac:dyDescent="0.3">
      <c r="A30" s="21" t="s">
        <v>16</v>
      </c>
      <c r="B30" s="768">
        <v>2260034</v>
      </c>
      <c r="C30" s="207"/>
      <c r="D30" s="218">
        <f>H30</f>
        <v>0</v>
      </c>
      <c r="E30" s="218">
        <f>C30-D30</f>
        <v>0</v>
      </c>
      <c r="F30" s="218" t="e">
        <f>D30/C30*100</f>
        <v>#DIV/0!</v>
      </c>
      <c r="G30" s="218"/>
      <c r="H30" s="218"/>
      <c r="I30" s="218" t="e">
        <f>H30/G30*100</f>
        <v>#DIV/0!</v>
      </c>
      <c r="J30" s="319">
        <f t="shared" si="10"/>
        <v>0</v>
      </c>
      <c r="K30" s="505">
        <f t="shared" si="11"/>
        <v>0</v>
      </c>
      <c r="L30" s="319">
        <f t="shared" si="4"/>
        <v>0</v>
      </c>
      <c r="M30" s="505">
        <f t="shared" si="12"/>
        <v>0</v>
      </c>
      <c r="N30" s="360"/>
      <c r="O30" s="360"/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3"/>
      <c r="AM30" s="363"/>
      <c r="AN30" s="363"/>
      <c r="AO30" s="363"/>
      <c r="AP30" s="363"/>
      <c r="AQ30" s="363"/>
      <c r="AR30" s="363"/>
      <c r="AS30" s="363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46" s="22" customFormat="1" ht="36.75" customHeight="1" x14ac:dyDescent="0.3">
      <c r="A31" s="23" t="s">
        <v>17</v>
      </c>
      <c r="B31" s="768">
        <v>2260035</v>
      </c>
      <c r="C31" s="207">
        <v>12000</v>
      </c>
      <c r="D31" s="218">
        <f t="shared" ref="D31:D32" si="14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0"/>
        <v>0</v>
      </c>
      <c r="K31" s="505">
        <f t="shared" si="11"/>
        <v>12000</v>
      </c>
      <c r="L31" s="319">
        <f t="shared" si="4"/>
        <v>0</v>
      </c>
      <c r="M31" s="505">
        <f t="shared" si="12"/>
        <v>12000</v>
      </c>
      <c r="N31" s="360"/>
      <c r="O31" s="360"/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46" s="20" customFormat="1" ht="41.25" customHeight="1" x14ac:dyDescent="0.3">
      <c r="A32" s="19" t="s">
        <v>18</v>
      </c>
      <c r="B32" s="768">
        <v>2260055</v>
      </c>
      <c r="C32" s="207"/>
      <c r="D32" s="218">
        <f t="shared" si="14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0"/>
        <v>0</v>
      </c>
      <c r="K32" s="505">
        <f t="shared" si="11"/>
        <v>0</v>
      </c>
      <c r="L32" s="319">
        <f t="shared" si="4"/>
        <v>0</v>
      </c>
      <c r="M32" s="505">
        <f t="shared" si="12"/>
        <v>0</v>
      </c>
      <c r="N32" s="360"/>
      <c r="O32" s="360"/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2"/>
      <c r="AM32" s="362"/>
      <c r="AN32" s="362"/>
      <c r="AO32" s="362"/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2">
        <v>310</v>
      </c>
      <c r="C33" s="221">
        <f>SUM(C34:C37)</f>
        <v>700000</v>
      </c>
      <c r="D33" s="221">
        <f>SUM(D34:D37)</f>
        <v>0</v>
      </c>
      <c r="E33" s="221">
        <f>SUM(E34:E37)</f>
        <v>700000</v>
      </c>
      <c r="F33" s="221" t="e">
        <f t="shared" si="13"/>
        <v>#DIV/0!</v>
      </c>
      <c r="G33" s="221">
        <f>SUM(G34:G37)</f>
        <v>0</v>
      </c>
      <c r="H33" s="221">
        <f>SUM(H34:H37)</f>
        <v>0</v>
      </c>
      <c r="I33" s="221" t="e">
        <f t="shared" si="9"/>
        <v>#DIV/0!</v>
      </c>
      <c r="J33" s="319">
        <f t="shared" si="10"/>
        <v>0</v>
      </c>
      <c r="K33" s="505">
        <f t="shared" si="11"/>
        <v>700000</v>
      </c>
      <c r="L33" s="319">
        <f t="shared" si="4"/>
        <v>0</v>
      </c>
      <c r="M33" s="505">
        <f t="shared" si="12"/>
        <v>700000</v>
      </c>
      <c r="N33" s="351"/>
      <c r="O33" s="351"/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7">
        <v>3100032</v>
      </c>
      <c r="C34" s="207"/>
      <c r="D34" s="218">
        <f>H34</f>
        <v>0</v>
      </c>
      <c r="E34" s="218">
        <f>C34-D34</f>
        <v>0</v>
      </c>
      <c r="F34" s="218" t="e">
        <f t="shared" ref="F34:F39" si="15">D34/C34*100</f>
        <v>#DIV/0!</v>
      </c>
      <c r="G34" s="218">
        <v>0</v>
      </c>
      <c r="H34" s="218">
        <v>0</v>
      </c>
      <c r="I34" s="218" t="e">
        <f t="shared" si="9"/>
        <v>#DIV/0!</v>
      </c>
      <c r="J34" s="319">
        <f t="shared" si="10"/>
        <v>0</v>
      </c>
      <c r="K34" s="505">
        <f t="shared" si="11"/>
        <v>0</v>
      </c>
      <c r="L34" s="319">
        <f t="shared" si="4"/>
        <v>0</v>
      </c>
      <c r="M34" s="505">
        <f t="shared" si="12"/>
        <v>0</v>
      </c>
      <c r="N34" s="360"/>
      <c r="O34" s="360"/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2"/>
      <c r="AM34" s="362"/>
      <c r="AN34" s="362"/>
      <c r="AO34" s="362"/>
      <c r="AP34" s="362"/>
      <c r="AQ34" s="362"/>
      <c r="AR34" s="362"/>
      <c r="AS34" s="362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7">
        <v>3100033</v>
      </c>
      <c r="C35" s="207"/>
      <c r="D35" s="218">
        <f t="shared" ref="D35:D37" si="16">H35</f>
        <v>0</v>
      </c>
      <c r="E35" s="218">
        <f>C35-D35</f>
        <v>0</v>
      </c>
      <c r="F35" s="218" t="e">
        <f t="shared" si="15"/>
        <v>#DIV/0!</v>
      </c>
      <c r="G35" s="218"/>
      <c r="H35" s="218"/>
      <c r="I35" s="218" t="e">
        <f t="shared" si="9"/>
        <v>#DIV/0!</v>
      </c>
      <c r="J35" s="319">
        <f t="shared" si="10"/>
        <v>0</v>
      </c>
      <c r="K35" s="505">
        <f t="shared" si="11"/>
        <v>0</v>
      </c>
      <c r="L35" s="319">
        <f t="shared" si="4"/>
        <v>0</v>
      </c>
      <c r="M35" s="505">
        <f t="shared" si="12"/>
        <v>0</v>
      </c>
      <c r="N35" s="364"/>
      <c r="O35" s="364"/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6"/>
      <c r="AM35" s="366"/>
      <c r="AN35" s="366"/>
      <c r="AO35" s="366"/>
      <c r="AP35" s="366"/>
      <c r="AQ35" s="366"/>
      <c r="AR35" s="366"/>
      <c r="AS35" s="366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9" t="s">
        <v>22</v>
      </c>
      <c r="B36" s="767">
        <v>3100034</v>
      </c>
      <c r="C36" s="207">
        <v>700000</v>
      </c>
      <c r="D36" s="218">
        <f t="shared" si="16"/>
        <v>0</v>
      </c>
      <c r="E36" s="218">
        <f>C36-D36</f>
        <v>700000</v>
      </c>
      <c r="F36" s="218">
        <f t="shared" si="15"/>
        <v>0</v>
      </c>
      <c r="G36" s="218"/>
      <c r="H36" s="218"/>
      <c r="I36" s="218" t="e">
        <f t="shared" si="9"/>
        <v>#DIV/0!</v>
      </c>
      <c r="J36" s="319">
        <f t="shared" si="10"/>
        <v>0</v>
      </c>
      <c r="K36" s="505">
        <f t="shared" si="11"/>
        <v>700000</v>
      </c>
      <c r="L36" s="319">
        <f t="shared" si="4"/>
        <v>0</v>
      </c>
      <c r="M36" s="505">
        <f t="shared" si="12"/>
        <v>700000</v>
      </c>
      <c r="N36" s="360"/>
      <c r="O36" s="360"/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7">
        <v>3100035</v>
      </c>
      <c r="C37" s="207"/>
      <c r="D37" s="218">
        <f t="shared" si="16"/>
        <v>0</v>
      </c>
      <c r="E37" s="218">
        <f>C37-D37</f>
        <v>0</v>
      </c>
      <c r="F37" s="218" t="e">
        <f t="shared" si="15"/>
        <v>#DIV/0!</v>
      </c>
      <c r="G37" s="218">
        <v>0</v>
      </c>
      <c r="H37" s="218">
        <v>0</v>
      </c>
      <c r="I37" s="218" t="e">
        <f t="shared" si="9"/>
        <v>#DIV/0!</v>
      </c>
      <c r="J37" s="319">
        <f t="shared" si="10"/>
        <v>0</v>
      </c>
      <c r="K37" s="505">
        <f t="shared" si="11"/>
        <v>0</v>
      </c>
      <c r="L37" s="319">
        <f t="shared" si="4"/>
        <v>0</v>
      </c>
      <c r="M37" s="505">
        <f t="shared" si="12"/>
        <v>0</v>
      </c>
      <c r="N37" s="360"/>
      <c r="O37" s="360"/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0">
        <v>340</v>
      </c>
      <c r="C38" s="222">
        <f>C39+C46</f>
        <v>28000</v>
      </c>
      <c r="D38" s="222">
        <f>D39+D46</f>
        <v>0</v>
      </c>
      <c r="E38" s="222">
        <f>E39+E46</f>
        <v>28000</v>
      </c>
      <c r="F38" s="580">
        <f t="shared" si="15"/>
        <v>0</v>
      </c>
      <c r="G38" s="222">
        <f>G39+G46</f>
        <v>0</v>
      </c>
      <c r="H38" s="222">
        <f>H39+H46</f>
        <v>0</v>
      </c>
      <c r="I38" s="222" t="e">
        <f t="shared" si="9"/>
        <v>#DIV/0!</v>
      </c>
      <c r="J38" s="319">
        <f t="shared" si="10"/>
        <v>0</v>
      </c>
      <c r="K38" s="505">
        <f t="shared" si="11"/>
        <v>28000</v>
      </c>
      <c r="L38" s="319">
        <f t="shared" si="4"/>
        <v>0</v>
      </c>
      <c r="M38" s="505">
        <f t="shared" si="12"/>
        <v>28000</v>
      </c>
      <c r="N38" s="367"/>
      <c r="O38" s="367"/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2">
        <v>346</v>
      </c>
      <c r="C39" s="221">
        <f>SUM(C40:C45)</f>
        <v>0</v>
      </c>
      <c r="D39" s="221">
        <f>SUM(D40:D45)</f>
        <v>0</v>
      </c>
      <c r="E39" s="221">
        <f>SUM(E40:E45)</f>
        <v>0</v>
      </c>
      <c r="F39" s="579" t="e">
        <f t="shared" si="15"/>
        <v>#DIV/0!</v>
      </c>
      <c r="G39" s="221">
        <f>SUM(G40:G45)</f>
        <v>0</v>
      </c>
      <c r="H39" s="221">
        <f>SUM(H40:H45)</f>
        <v>0</v>
      </c>
      <c r="I39" s="221" t="e">
        <f t="shared" si="9"/>
        <v>#DIV/0!</v>
      </c>
      <c r="J39" s="319">
        <f t="shared" si="10"/>
        <v>0</v>
      </c>
      <c r="K39" s="505">
        <f t="shared" si="11"/>
        <v>0</v>
      </c>
      <c r="L39" s="319">
        <f t="shared" si="4"/>
        <v>0</v>
      </c>
      <c r="M39" s="505">
        <f t="shared" si="12"/>
        <v>0</v>
      </c>
      <c r="N39" s="351"/>
      <c r="O39" s="351"/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9" t="s">
        <v>147</v>
      </c>
      <c r="B40" s="767">
        <v>3460017</v>
      </c>
      <c r="C40" s="207"/>
      <c r="D40" s="218">
        <f>H40</f>
        <v>0</v>
      </c>
      <c r="E40" s="218">
        <f t="shared" ref="E40:E45" si="17">C40-D40</f>
        <v>0</v>
      </c>
      <c r="F40" s="218" t="e">
        <f t="shared" ref="F40:F59" si="18">D40/C40*100</f>
        <v>#DIV/0!</v>
      </c>
      <c r="G40" s="218"/>
      <c r="H40" s="218"/>
      <c r="I40" s="218" t="e">
        <f t="shared" si="9"/>
        <v>#DIV/0!</v>
      </c>
      <c r="J40" s="319">
        <f t="shared" si="10"/>
        <v>0</v>
      </c>
      <c r="K40" s="505">
        <f t="shared" si="11"/>
        <v>0</v>
      </c>
      <c r="L40" s="319">
        <f t="shared" si="4"/>
        <v>0</v>
      </c>
      <c r="M40" s="505">
        <f t="shared" si="12"/>
        <v>0</v>
      </c>
      <c r="N40" s="364"/>
      <c r="O40" s="364"/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9" t="s">
        <v>233</v>
      </c>
      <c r="B41" s="767">
        <v>3460018</v>
      </c>
      <c r="C41" s="207"/>
      <c r="D41" s="218">
        <f>H41</f>
        <v>0</v>
      </c>
      <c r="E41" s="218">
        <f t="shared" si="17"/>
        <v>0</v>
      </c>
      <c r="F41" s="218" t="e">
        <f t="shared" si="18"/>
        <v>#DIV/0!</v>
      </c>
      <c r="G41" s="218"/>
      <c r="H41" s="218"/>
      <c r="I41" s="218" t="e">
        <f t="shared" si="9"/>
        <v>#DIV/0!</v>
      </c>
      <c r="J41" s="319">
        <f t="shared" si="10"/>
        <v>0</v>
      </c>
      <c r="K41" s="505">
        <f t="shared" si="11"/>
        <v>0</v>
      </c>
      <c r="L41" s="319">
        <f t="shared" si="4"/>
        <v>0</v>
      </c>
      <c r="M41" s="505">
        <f t="shared" si="12"/>
        <v>0</v>
      </c>
      <c r="N41" s="364"/>
      <c r="O41" s="364"/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9" t="s">
        <v>146</v>
      </c>
      <c r="B42" s="767">
        <v>3460019</v>
      </c>
      <c r="C42" s="207"/>
      <c r="D42" s="218">
        <f>H42</f>
        <v>0</v>
      </c>
      <c r="E42" s="218">
        <f t="shared" si="17"/>
        <v>0</v>
      </c>
      <c r="F42" s="218" t="e">
        <f t="shared" si="18"/>
        <v>#DIV/0!</v>
      </c>
      <c r="G42" s="218"/>
      <c r="H42" s="218"/>
      <c r="I42" s="218" t="e">
        <f t="shared" si="9"/>
        <v>#DIV/0!</v>
      </c>
      <c r="J42" s="319">
        <f t="shared" si="10"/>
        <v>0</v>
      </c>
      <c r="K42" s="505">
        <f t="shared" si="11"/>
        <v>0</v>
      </c>
      <c r="L42" s="319">
        <f t="shared" si="4"/>
        <v>0</v>
      </c>
      <c r="M42" s="505">
        <f t="shared" si="12"/>
        <v>0</v>
      </c>
      <c r="N42" s="364"/>
      <c r="O42" s="364"/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6"/>
      <c r="AM42" s="366"/>
      <c r="AN42" s="366"/>
      <c r="AO42" s="366"/>
      <c r="AP42" s="366"/>
      <c r="AQ42" s="366"/>
      <c r="AR42" s="366"/>
      <c r="AS42" s="366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7">
        <v>3460020</v>
      </c>
      <c r="C43" s="207"/>
      <c r="D43" s="218">
        <f>H43</f>
        <v>0</v>
      </c>
      <c r="E43" s="218">
        <f t="shared" si="17"/>
        <v>0</v>
      </c>
      <c r="F43" s="218" t="e">
        <f t="shared" si="18"/>
        <v>#DIV/0!</v>
      </c>
      <c r="G43" s="218"/>
      <c r="H43" s="218"/>
      <c r="I43" s="218" t="e">
        <f t="shared" si="9"/>
        <v>#DIV/0!</v>
      </c>
      <c r="J43" s="319">
        <f t="shared" si="10"/>
        <v>0</v>
      </c>
      <c r="K43" s="505">
        <f t="shared" si="11"/>
        <v>0</v>
      </c>
      <c r="L43" s="319">
        <f t="shared" si="4"/>
        <v>0</v>
      </c>
      <c r="M43" s="505">
        <f t="shared" si="12"/>
        <v>0</v>
      </c>
      <c r="N43" s="360"/>
      <c r="O43" s="360"/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9" t="s">
        <v>145</v>
      </c>
      <c r="B44" s="767">
        <v>3460021</v>
      </c>
      <c r="C44" s="207"/>
      <c r="D44" s="218">
        <f>H44</f>
        <v>0</v>
      </c>
      <c r="E44" s="218">
        <f t="shared" si="17"/>
        <v>0</v>
      </c>
      <c r="F44" s="218" t="e">
        <f t="shared" si="18"/>
        <v>#DIV/0!</v>
      </c>
      <c r="G44" s="218"/>
      <c r="H44" s="218"/>
      <c r="I44" s="218" t="e">
        <f t="shared" si="9"/>
        <v>#DIV/0!</v>
      </c>
      <c r="J44" s="319">
        <f t="shared" si="10"/>
        <v>0</v>
      </c>
      <c r="K44" s="505">
        <f t="shared" si="11"/>
        <v>0</v>
      </c>
      <c r="L44" s="319">
        <f t="shared" si="4"/>
        <v>0</v>
      </c>
      <c r="M44" s="505">
        <f t="shared" si="12"/>
        <v>0</v>
      </c>
      <c r="N44" s="360"/>
      <c r="O44" s="360"/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67">
        <v>3460041</v>
      </c>
      <c r="C45" s="207"/>
      <c r="D45" s="218"/>
      <c r="E45" s="218">
        <f t="shared" si="17"/>
        <v>0</v>
      </c>
      <c r="F45" s="218" t="e">
        <f t="shared" si="18"/>
        <v>#DIV/0!</v>
      </c>
      <c r="G45" s="218"/>
      <c r="H45" s="218"/>
      <c r="I45" s="218" t="e">
        <f t="shared" si="9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2"/>
      <c r="AM45" s="362"/>
      <c r="AN45" s="362"/>
      <c r="AO45" s="362"/>
      <c r="AP45" s="362"/>
      <c r="AQ45" s="362"/>
      <c r="AR45" s="362"/>
      <c r="AS45" s="362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2">
        <v>349</v>
      </c>
      <c r="C46" s="221">
        <f>SUM(C47:C48)</f>
        <v>28000</v>
      </c>
      <c r="D46" s="221">
        <f>SUM(D47:D48)</f>
        <v>0</v>
      </c>
      <c r="E46" s="221">
        <f>SUM(E47:E48)</f>
        <v>28000</v>
      </c>
      <c r="F46" s="579">
        <f t="shared" si="18"/>
        <v>0</v>
      </c>
      <c r="G46" s="221">
        <f>SUM(G47:G48)</f>
        <v>0</v>
      </c>
      <c r="H46" s="221">
        <f>SUM(H47:H48)</f>
        <v>0</v>
      </c>
      <c r="I46" s="221" t="e">
        <f t="shared" si="9"/>
        <v>#DIV/0!</v>
      </c>
      <c r="J46" s="319">
        <f t="shared" ref="J46:J53" si="19">G46-H46</f>
        <v>0</v>
      </c>
      <c r="K46" s="505">
        <f t="shared" ref="K46:K53" si="20">C46</f>
        <v>28000</v>
      </c>
      <c r="L46" s="319">
        <f t="shared" si="4"/>
        <v>0</v>
      </c>
      <c r="M46" s="505">
        <f t="shared" si="12"/>
        <v>28000</v>
      </c>
      <c r="N46" s="351"/>
      <c r="O46" s="351"/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7">
        <v>3490000</v>
      </c>
      <c r="C47" s="207">
        <v>22000</v>
      </c>
      <c r="D47" s="218">
        <f>H47</f>
        <v>0</v>
      </c>
      <c r="E47" s="218">
        <f>C47-D47</f>
        <v>22000</v>
      </c>
      <c r="F47" s="218">
        <f>D47/C47*100</f>
        <v>0</v>
      </c>
      <c r="G47" s="218"/>
      <c r="H47" s="218"/>
      <c r="I47" s="218" t="e">
        <f t="shared" si="9"/>
        <v>#DIV/0!</v>
      </c>
      <c r="J47" s="319">
        <f t="shared" si="19"/>
        <v>0</v>
      </c>
      <c r="K47" s="505">
        <f t="shared" si="20"/>
        <v>22000</v>
      </c>
      <c r="L47" s="319">
        <f t="shared" si="4"/>
        <v>0</v>
      </c>
      <c r="M47" s="505">
        <f t="shared" si="12"/>
        <v>22000</v>
      </c>
      <c r="N47" s="364"/>
      <c r="O47" s="364"/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6"/>
      <c r="AM47" s="366"/>
      <c r="AN47" s="366"/>
      <c r="AO47" s="366"/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7">
        <v>3490004</v>
      </c>
      <c r="C48" s="207">
        <v>6000</v>
      </c>
      <c r="D48" s="218">
        <f>H48</f>
        <v>0</v>
      </c>
      <c r="E48" s="218">
        <f>C48-D48</f>
        <v>6000</v>
      </c>
      <c r="F48" s="218">
        <f>D48/C48*100</f>
        <v>0</v>
      </c>
      <c r="G48" s="218"/>
      <c r="H48" s="218">
        <v>0</v>
      </c>
      <c r="I48" s="218" t="e">
        <f t="shared" si="9"/>
        <v>#DIV/0!</v>
      </c>
      <c r="J48" s="319">
        <f t="shared" si="19"/>
        <v>0</v>
      </c>
      <c r="K48" s="505">
        <f t="shared" si="20"/>
        <v>6000</v>
      </c>
      <c r="L48" s="319">
        <f t="shared" si="4"/>
        <v>0</v>
      </c>
      <c r="M48" s="505">
        <f t="shared" si="12"/>
        <v>6000</v>
      </c>
      <c r="N48" s="364"/>
      <c r="O48" s="364"/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6"/>
      <c r="AM48" s="366"/>
      <c r="AN48" s="366"/>
      <c r="AO48" s="366"/>
      <c r="AP48" s="366"/>
      <c r="AQ48" s="366"/>
      <c r="AR48" s="366"/>
      <c r="AS48" s="366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46" s="266" customFormat="1" ht="165" customHeight="1" x14ac:dyDescent="0.25">
      <c r="A49" s="512" t="s">
        <v>229</v>
      </c>
      <c r="B49" s="149" t="s">
        <v>196</v>
      </c>
      <c r="C49" s="210">
        <f>C22+C19</f>
        <v>29485693</v>
      </c>
      <c r="D49" s="210">
        <f>D22+D19</f>
        <v>757322.52</v>
      </c>
      <c r="E49" s="210">
        <f>E22+E19</f>
        <v>28728370.48</v>
      </c>
      <c r="F49" s="210">
        <f>D49/C49*100</f>
        <v>2.5684406332250695</v>
      </c>
      <c r="G49" s="210">
        <f>G22+G19</f>
        <v>2375696</v>
      </c>
      <c r="H49" s="210">
        <f>H22+H19</f>
        <v>757322.52</v>
      </c>
      <c r="I49" s="210">
        <f t="shared" si="9"/>
        <v>31.877922091041956</v>
      </c>
      <c r="J49" s="319">
        <f t="shared" si="19"/>
        <v>1618373.48</v>
      </c>
      <c r="K49" s="505">
        <f t="shared" si="20"/>
        <v>29485693</v>
      </c>
      <c r="L49" s="319">
        <f t="shared" si="4"/>
        <v>0</v>
      </c>
      <c r="M49" s="505">
        <f t="shared" si="12"/>
        <v>29485693</v>
      </c>
      <c r="N49" s="369"/>
      <c r="O49" s="369"/>
      <c r="P49" s="369"/>
      <c r="Q49" s="370">
        <v>14566548.859999999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1"/>
      <c r="AM49" s="371"/>
      <c r="AN49" s="371"/>
      <c r="AO49" s="371"/>
      <c r="AP49" s="371"/>
      <c r="AQ49" s="371"/>
      <c r="AR49" s="371"/>
      <c r="AS49" s="371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46" s="18" customFormat="1" ht="111" customHeight="1" x14ac:dyDescent="0.3">
      <c r="A50" s="174" t="s">
        <v>28</v>
      </c>
      <c r="B50" s="765" t="s">
        <v>29</v>
      </c>
      <c r="C50" s="223">
        <v>315000</v>
      </c>
      <c r="D50" s="239">
        <f>H50</f>
        <v>25403.22</v>
      </c>
      <c r="E50" s="239">
        <f>C50-D50</f>
        <v>289596.78000000003</v>
      </c>
      <c r="F50" s="239">
        <f t="shared" si="18"/>
        <v>8.0645142857142851</v>
      </c>
      <c r="G50" s="239">
        <v>26250</v>
      </c>
      <c r="H50" s="239">
        <v>25403.22</v>
      </c>
      <c r="I50" s="239">
        <f t="shared" si="9"/>
        <v>96.774171428571435</v>
      </c>
      <c r="J50" s="319">
        <f t="shared" si="19"/>
        <v>846.77999999999884</v>
      </c>
      <c r="K50" s="505">
        <f t="shared" si="20"/>
        <v>315000</v>
      </c>
      <c r="L50" s="319">
        <f t="shared" si="4"/>
        <v>0</v>
      </c>
      <c r="M50" s="505">
        <f t="shared" si="12"/>
        <v>315000</v>
      </c>
      <c r="N50" s="372"/>
      <c r="O50" s="372"/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46" s="18" customFormat="1" ht="61.5" customHeight="1" x14ac:dyDescent="0.25">
      <c r="A51" s="174" t="s">
        <v>30</v>
      </c>
      <c r="B51" s="765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8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19"/>
        <v>0</v>
      </c>
      <c r="K51" s="505">
        <f t="shared" si="20"/>
        <v>0</v>
      </c>
      <c r="L51" s="319">
        <f t="shared" si="4"/>
        <v>0</v>
      </c>
      <c r="M51" s="505">
        <f t="shared" si="12"/>
        <v>0</v>
      </c>
      <c r="N51" s="373"/>
      <c r="O51" s="373"/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46" s="25" customFormat="1" ht="36" customHeight="1" x14ac:dyDescent="0.3">
      <c r="A52" s="28" t="s">
        <v>32</v>
      </c>
      <c r="B52" s="767">
        <v>2260061</v>
      </c>
      <c r="C52" s="207"/>
      <c r="D52" s="218">
        <f>H52</f>
        <v>0</v>
      </c>
      <c r="E52" s="218">
        <f>C52-D52</f>
        <v>0</v>
      </c>
      <c r="F52" s="218" t="e">
        <f t="shared" si="18"/>
        <v>#DIV/0!</v>
      </c>
      <c r="G52" s="218"/>
      <c r="H52" s="218"/>
      <c r="I52" s="218" t="e">
        <f t="shared" si="9"/>
        <v>#DIV/0!</v>
      </c>
      <c r="J52" s="319">
        <f t="shared" si="19"/>
        <v>0</v>
      </c>
      <c r="K52" s="505">
        <f t="shared" si="20"/>
        <v>0</v>
      </c>
      <c r="L52" s="319">
        <f t="shared" si="4"/>
        <v>0</v>
      </c>
      <c r="M52" s="505">
        <f t="shared" si="12"/>
        <v>0</v>
      </c>
      <c r="N52" s="364"/>
      <c r="O52" s="364"/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46" s="25" customFormat="1" ht="36" customHeight="1" x14ac:dyDescent="0.3">
      <c r="A53" s="28" t="s">
        <v>33</v>
      </c>
      <c r="B53" s="767">
        <v>3420000</v>
      </c>
      <c r="C53" s="207"/>
      <c r="D53" s="218">
        <f>H53</f>
        <v>0</v>
      </c>
      <c r="E53" s="218">
        <f>C53-D53</f>
        <v>0</v>
      </c>
      <c r="F53" s="218" t="e">
        <f t="shared" si="18"/>
        <v>#DIV/0!</v>
      </c>
      <c r="G53" s="218"/>
      <c r="H53" s="218"/>
      <c r="I53" s="218" t="e">
        <f t="shared" si="9"/>
        <v>#DIV/0!</v>
      </c>
      <c r="J53" s="319">
        <f t="shared" si="19"/>
        <v>0</v>
      </c>
      <c r="K53" s="505">
        <f t="shared" si="20"/>
        <v>0</v>
      </c>
      <c r="L53" s="319">
        <f t="shared" si="4"/>
        <v>0</v>
      </c>
      <c r="M53" s="505">
        <f t="shared" si="12"/>
        <v>0</v>
      </c>
      <c r="N53" s="364"/>
      <c r="O53" s="364"/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46" s="25" customFormat="1" ht="76.5" customHeight="1" x14ac:dyDescent="0.3">
      <c r="A54" s="174" t="s">
        <v>249</v>
      </c>
      <c r="B54" s="771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8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46" s="25" customFormat="1" ht="36" customHeight="1" x14ac:dyDescent="0.3">
      <c r="A55" s="63" t="s">
        <v>78</v>
      </c>
      <c r="B55" s="772">
        <v>226</v>
      </c>
      <c r="C55" s="590">
        <f>SUM(C56)</f>
        <v>0</v>
      </c>
      <c r="D55" s="590">
        <f t="shared" ref="D55:E55" si="21">SUM(D56)</f>
        <v>0</v>
      </c>
      <c r="E55" s="590">
        <f t="shared" si="21"/>
        <v>0</v>
      </c>
      <c r="F55" s="735" t="e">
        <f>D55/C55*100</f>
        <v>#DIV/0!</v>
      </c>
      <c r="G55" s="590">
        <f>SUM(G56)</f>
        <v>0</v>
      </c>
      <c r="H55" s="590">
        <f>SUM(H56)</f>
        <v>0</v>
      </c>
      <c r="I55" s="736" t="e">
        <f t="shared" si="9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46" s="25" customFormat="1" ht="36" customHeight="1" x14ac:dyDescent="0.3">
      <c r="A56" s="28" t="s">
        <v>120</v>
      </c>
      <c r="B56" s="767">
        <v>2260382</v>
      </c>
      <c r="C56" s="207"/>
      <c r="D56" s="218">
        <f>H56</f>
        <v>0</v>
      </c>
      <c r="E56" s="218">
        <f>C56-D56</f>
        <v>0</v>
      </c>
      <c r="F56" s="218" t="e">
        <f t="shared" si="18"/>
        <v>#DIV/0!</v>
      </c>
      <c r="G56" s="218"/>
      <c r="H56" s="218"/>
      <c r="I56" s="218" t="e">
        <f t="shared" si="9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46" s="25" customFormat="1" ht="81.75" customHeight="1" x14ac:dyDescent="0.3">
      <c r="A57" s="174" t="s">
        <v>251</v>
      </c>
      <c r="B57" s="773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8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46" s="25" customFormat="1" ht="36" customHeight="1" x14ac:dyDescent="0.3">
      <c r="A58" s="68" t="s">
        <v>89</v>
      </c>
      <c r="B58" s="774" t="s">
        <v>107</v>
      </c>
      <c r="C58" s="590">
        <f>SUM(C59)</f>
        <v>0</v>
      </c>
      <c r="D58" s="590">
        <f>SUM(D59)</f>
        <v>0</v>
      </c>
      <c r="E58" s="590">
        <f t="shared" ref="E58" si="22">SUM(E59)</f>
        <v>0</v>
      </c>
      <c r="F58" s="735" t="e">
        <f>D58/C58*100</f>
        <v>#DIV/0!</v>
      </c>
      <c r="G58" s="735">
        <f>G59</f>
        <v>0</v>
      </c>
      <c r="H58" s="735">
        <f>H59</f>
        <v>0</v>
      </c>
      <c r="I58" s="736" t="e">
        <f t="shared" si="9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6"/>
      <c r="AM58" s="366"/>
      <c r="AN58" s="366"/>
      <c r="AO58" s="366"/>
      <c r="AP58" s="366"/>
      <c r="AQ58" s="366"/>
      <c r="AR58" s="366"/>
      <c r="AS58" s="366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46" s="25" customFormat="1" ht="50.25" customHeight="1" x14ac:dyDescent="0.3">
      <c r="A59" s="28" t="s">
        <v>120</v>
      </c>
      <c r="B59" s="767">
        <v>2260382</v>
      </c>
      <c r="C59" s="207"/>
      <c r="D59" s="218">
        <f>H59</f>
        <v>0</v>
      </c>
      <c r="E59" s="218">
        <f>C59-D59</f>
        <v>0</v>
      </c>
      <c r="F59" s="218" t="e">
        <f t="shared" si="18"/>
        <v>#DIV/0!</v>
      </c>
      <c r="G59" s="218"/>
      <c r="H59" s="218"/>
      <c r="I59" s="218" t="e">
        <f t="shared" si="9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6"/>
      <c r="AM59" s="366"/>
      <c r="AN59" s="366"/>
      <c r="AO59" s="366"/>
      <c r="AP59" s="366"/>
      <c r="AQ59" s="366"/>
      <c r="AR59" s="366"/>
      <c r="AS59" s="366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46" s="27" customFormat="1" ht="36" customHeight="1" x14ac:dyDescent="0.25">
      <c r="A60" s="106" t="s">
        <v>228</v>
      </c>
      <c r="B60" s="775">
        <v>612</v>
      </c>
      <c r="C60" s="244">
        <f>C50+C51+C54+C57</f>
        <v>315000</v>
      </c>
      <c r="D60" s="244">
        <f>D50+D51+D54+D57</f>
        <v>25403.22</v>
      </c>
      <c r="E60" s="244">
        <f>E50+E51</f>
        <v>289596.78000000003</v>
      </c>
      <c r="F60" s="581">
        <f>D60/C60*100</f>
        <v>8.0645142857142851</v>
      </c>
      <c r="G60" s="244">
        <f>G50+G51+G54+G57</f>
        <v>26250</v>
      </c>
      <c r="H60" s="244">
        <f>H50+H51+H54+H57</f>
        <v>25403.22</v>
      </c>
      <c r="I60" s="244">
        <f t="shared" si="9"/>
        <v>96.774171428571435</v>
      </c>
      <c r="J60" s="319">
        <f>G60-H60</f>
        <v>846.77999999999884</v>
      </c>
      <c r="K60" s="505">
        <f>C60</f>
        <v>315000</v>
      </c>
      <c r="L60" s="319">
        <f t="shared" si="4"/>
        <v>0</v>
      </c>
      <c r="M60" s="505">
        <f t="shared" si="12"/>
        <v>315000</v>
      </c>
      <c r="N60" s="374"/>
      <c r="O60" s="374"/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46" s="27" customFormat="1" ht="36" customHeight="1" x14ac:dyDescent="0.25">
      <c r="A61" s="109" t="s">
        <v>140</v>
      </c>
      <c r="B61" s="776" t="s">
        <v>141</v>
      </c>
      <c r="C61" s="211">
        <f>C60+C49</f>
        <v>29800693</v>
      </c>
      <c r="D61" s="211">
        <f>D60+D49</f>
        <v>782725.74</v>
      </c>
      <c r="E61" s="211">
        <f>E60+E49</f>
        <v>29017967.260000002</v>
      </c>
      <c r="F61" s="589">
        <f>D61/C61*100</f>
        <v>2.6265353627850199</v>
      </c>
      <c r="G61" s="211">
        <f>G60+G49</f>
        <v>2401946</v>
      </c>
      <c r="H61" s="211">
        <f>H60+H49</f>
        <v>782725.74</v>
      </c>
      <c r="I61" s="211">
        <f>H61/G61*100</f>
        <v>32.58714975274215</v>
      </c>
      <c r="J61" s="319">
        <f>G61-H61</f>
        <v>1619220.26</v>
      </c>
      <c r="K61" s="505">
        <f>C61</f>
        <v>29800693</v>
      </c>
      <c r="L61" s="319">
        <f t="shared" si="4"/>
        <v>0</v>
      </c>
      <c r="M61" s="505">
        <f t="shared" si="12"/>
        <v>29800693</v>
      </c>
      <c r="N61" s="376"/>
      <c r="O61" s="376"/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75"/>
      <c r="AM61" s="375"/>
      <c r="AN61" s="375"/>
      <c r="AO61" s="375"/>
      <c r="AP61" s="375"/>
      <c r="AQ61" s="375"/>
      <c r="AR61" s="375"/>
      <c r="AS61" s="37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46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319"/>
      <c r="K62" s="505"/>
      <c r="L62" s="319">
        <f t="shared" si="4"/>
        <v>0</v>
      </c>
      <c r="M62" s="505"/>
      <c r="N62" s="343"/>
      <c r="O62" s="343"/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AJJ62" s="11"/>
    </row>
    <row r="63" spans="1:946" s="10" customFormat="1" ht="64.5" customHeight="1" x14ac:dyDescent="0.25">
      <c r="A63" s="819"/>
      <c r="B63" s="756" t="s">
        <v>0</v>
      </c>
      <c r="C63" s="756" t="s">
        <v>277</v>
      </c>
      <c r="D63" s="756" t="s">
        <v>274</v>
      </c>
      <c r="E63" s="756" t="s">
        <v>202</v>
      </c>
      <c r="F63" s="756" t="s">
        <v>275</v>
      </c>
      <c r="G63" s="756" t="s">
        <v>203</v>
      </c>
      <c r="H63" s="757" t="s">
        <v>274</v>
      </c>
      <c r="I63" s="756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AJJ63" s="11"/>
    </row>
    <row r="64" spans="1:946" s="18" customFormat="1" ht="74.25" customHeight="1" x14ac:dyDescent="0.25">
      <c r="A64" s="267" t="s">
        <v>34</v>
      </c>
      <c r="B64" s="765" t="s">
        <v>35</v>
      </c>
      <c r="C64" s="245">
        <f>C65+C66</f>
        <v>1922371.5</v>
      </c>
      <c r="D64" s="245">
        <f>D65+D66</f>
        <v>0</v>
      </c>
      <c r="E64" s="245">
        <f>E65+E66</f>
        <v>1922371.5</v>
      </c>
      <c r="F64" s="223">
        <f>D64/C64*100</f>
        <v>0</v>
      </c>
      <c r="G64" s="245">
        <f>G65+G66</f>
        <v>104926.19</v>
      </c>
      <c r="H64" s="245">
        <f>H65+H66</f>
        <v>0</v>
      </c>
      <c r="I64" s="245">
        <f>H64/G64*100</f>
        <v>0</v>
      </c>
      <c r="J64" s="319">
        <f t="shared" ref="J64:J76" si="23">G64-H64</f>
        <v>104926.19</v>
      </c>
      <c r="K64" s="505">
        <f t="shared" ref="K64:K76" si="24">C64</f>
        <v>1922371.5</v>
      </c>
      <c r="L64" s="319">
        <f t="shared" si="4"/>
        <v>0</v>
      </c>
      <c r="M64" s="505">
        <f t="shared" si="12"/>
        <v>1922371.5</v>
      </c>
      <c r="N64" s="377"/>
      <c r="O64" s="377"/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46" s="25" customFormat="1" ht="43.5" customHeight="1" x14ac:dyDescent="0.3">
      <c r="A65" s="28" t="s">
        <v>32</v>
      </c>
      <c r="B65" s="767">
        <v>2260061</v>
      </c>
      <c r="C65" s="687">
        <v>1922371.5</v>
      </c>
      <c r="D65" s="209">
        <f>H65</f>
        <v>0</v>
      </c>
      <c r="E65" s="209">
        <f>C65-D65</f>
        <v>1922371.5</v>
      </c>
      <c r="F65" s="207">
        <f>D65/C65*100</f>
        <v>0</v>
      </c>
      <c r="G65" s="209">
        <v>104926.19</v>
      </c>
      <c r="H65" s="209"/>
      <c r="I65" s="209">
        <f t="shared" ref="I65:I75" si="25">H65/G65*100</f>
        <v>0</v>
      </c>
      <c r="J65" s="319">
        <f t="shared" si="23"/>
        <v>104926.19</v>
      </c>
      <c r="K65" s="505">
        <f t="shared" si="24"/>
        <v>1922371.5</v>
      </c>
      <c r="L65" s="319">
        <f t="shared" si="4"/>
        <v>0</v>
      </c>
      <c r="M65" s="505">
        <f t="shared" si="12"/>
        <v>1922371.5</v>
      </c>
      <c r="N65" s="364"/>
      <c r="O65" s="364"/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46" s="25" customFormat="1" ht="43.5" customHeight="1" x14ac:dyDescent="0.3">
      <c r="A66" s="28" t="s">
        <v>33</v>
      </c>
      <c r="B66" s="767">
        <v>3420000</v>
      </c>
      <c r="C66" s="687"/>
      <c r="D66" s="209">
        <f>H66</f>
        <v>0</v>
      </c>
      <c r="E66" s="209">
        <f>C66-D66</f>
        <v>0</v>
      </c>
      <c r="F66" s="207" t="e">
        <f t="shared" ref="F66:F75" si="26">D66/C66*100</f>
        <v>#DIV/0!</v>
      </c>
      <c r="G66" s="209"/>
      <c r="H66" s="209"/>
      <c r="I66" s="209" t="e">
        <f t="shared" si="25"/>
        <v>#DIV/0!</v>
      </c>
      <c r="J66" s="319">
        <f t="shared" si="23"/>
        <v>0</v>
      </c>
      <c r="K66" s="505">
        <f t="shared" si="24"/>
        <v>0</v>
      </c>
      <c r="L66" s="319">
        <f t="shared" si="4"/>
        <v>0</v>
      </c>
      <c r="M66" s="505">
        <f t="shared" si="12"/>
        <v>0</v>
      </c>
      <c r="N66" s="364"/>
      <c r="O66" s="364"/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46" s="18" customFormat="1" ht="93.75" customHeight="1" x14ac:dyDescent="0.25">
      <c r="A67" s="267" t="s">
        <v>36</v>
      </c>
      <c r="B67" s="765" t="s">
        <v>260</v>
      </c>
      <c r="C67" s="245">
        <f>C68+C69</f>
        <v>2721180</v>
      </c>
      <c r="D67" s="245">
        <f>D68+D69</f>
        <v>0</v>
      </c>
      <c r="E67" s="245">
        <f>E68+E69</f>
        <v>2721180</v>
      </c>
      <c r="F67" s="223">
        <f t="shared" si="26"/>
        <v>0</v>
      </c>
      <c r="G67" s="245">
        <f>G68+G69</f>
        <v>247380</v>
      </c>
      <c r="H67" s="245">
        <f>H68+H69</f>
        <v>0</v>
      </c>
      <c r="I67" s="245">
        <f t="shared" si="25"/>
        <v>0</v>
      </c>
      <c r="J67" s="319">
        <f t="shared" si="23"/>
        <v>247380</v>
      </c>
      <c r="K67" s="505">
        <f t="shared" si="24"/>
        <v>2721180</v>
      </c>
      <c r="L67" s="319">
        <f t="shared" si="4"/>
        <v>0</v>
      </c>
      <c r="M67" s="505">
        <f t="shared" si="12"/>
        <v>2721180</v>
      </c>
      <c r="N67" s="377"/>
      <c r="O67" s="377"/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46" s="25" customFormat="1" ht="43.5" customHeight="1" x14ac:dyDescent="0.3">
      <c r="A68" s="28" t="s">
        <v>37</v>
      </c>
      <c r="B68" s="767" t="s">
        <v>38</v>
      </c>
      <c r="C68" s="687">
        <v>2090000</v>
      </c>
      <c r="D68" s="209">
        <f>H68</f>
        <v>0</v>
      </c>
      <c r="E68" s="209">
        <f>C68-D68</f>
        <v>2090000</v>
      </c>
      <c r="F68" s="207">
        <f>D68/C68*100</f>
        <v>0</v>
      </c>
      <c r="G68" s="209">
        <v>190000</v>
      </c>
      <c r="H68" s="209"/>
      <c r="I68" s="209">
        <f t="shared" si="25"/>
        <v>0</v>
      </c>
      <c r="J68" s="319">
        <f t="shared" si="23"/>
        <v>190000</v>
      </c>
      <c r="K68" s="505">
        <f>C68</f>
        <v>2090000</v>
      </c>
      <c r="L68" s="319">
        <f t="shared" si="4"/>
        <v>0</v>
      </c>
      <c r="M68" s="505">
        <f t="shared" si="12"/>
        <v>2090000</v>
      </c>
      <c r="N68" s="364"/>
      <c r="O68" s="364"/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6"/>
      <c r="AM68" s="366"/>
      <c r="AN68" s="366"/>
      <c r="AO68" s="366"/>
      <c r="AP68" s="366"/>
      <c r="AQ68" s="366"/>
      <c r="AR68" s="366"/>
      <c r="AS68" s="366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46" s="25" customFormat="1" ht="53.25" customHeight="1" x14ac:dyDescent="0.3">
      <c r="A69" s="28" t="s">
        <v>167</v>
      </c>
      <c r="B69" s="767" t="s">
        <v>39</v>
      </c>
      <c r="C69" s="687">
        <v>631180</v>
      </c>
      <c r="D69" s="209">
        <f>H69</f>
        <v>0</v>
      </c>
      <c r="E69" s="209">
        <f>C69-D69</f>
        <v>631180</v>
      </c>
      <c r="F69" s="207">
        <f>D69/C69*100</f>
        <v>0</v>
      </c>
      <c r="G69" s="209">
        <v>57380</v>
      </c>
      <c r="H69" s="209"/>
      <c r="I69" s="209">
        <f t="shared" si="25"/>
        <v>0</v>
      </c>
      <c r="J69" s="319">
        <f t="shared" si="23"/>
        <v>57380</v>
      </c>
      <c r="K69" s="505">
        <f>C69</f>
        <v>631180</v>
      </c>
      <c r="L69" s="319">
        <f t="shared" si="4"/>
        <v>0</v>
      </c>
      <c r="M69" s="505">
        <f t="shared" si="12"/>
        <v>631180</v>
      </c>
      <c r="N69" s="364"/>
      <c r="O69" s="364"/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6"/>
      <c r="AM69" s="366"/>
      <c r="AN69" s="366"/>
      <c r="AO69" s="366"/>
      <c r="AP69" s="366"/>
      <c r="AQ69" s="366"/>
      <c r="AR69" s="366"/>
      <c r="AS69" s="366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46" s="18" customFormat="1" ht="93.75" customHeight="1" x14ac:dyDescent="0.25">
      <c r="A70" s="267" t="s">
        <v>232</v>
      </c>
      <c r="B70" s="765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6"/>
        <v>0</v>
      </c>
      <c r="G70" s="245">
        <f>G71+G72</f>
        <v>20592</v>
      </c>
      <c r="H70" s="245">
        <f>H71+H72</f>
        <v>0</v>
      </c>
      <c r="I70" s="245">
        <f t="shared" si="25"/>
        <v>0</v>
      </c>
      <c r="J70" s="319">
        <f t="shared" si="23"/>
        <v>20592</v>
      </c>
      <c r="K70" s="505">
        <f t="shared" si="24"/>
        <v>247106</v>
      </c>
      <c r="L70" s="319">
        <f t="shared" ref="L70:L133" si="27">H70-D70</f>
        <v>0</v>
      </c>
      <c r="M70" s="505">
        <f t="shared" si="12"/>
        <v>247106</v>
      </c>
      <c r="N70" s="377"/>
      <c r="O70" s="377"/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8"/>
      <c r="AM70" s="368"/>
      <c r="AN70" s="368"/>
      <c r="AO70" s="368"/>
      <c r="AP70" s="368"/>
      <c r="AQ70" s="368"/>
      <c r="AR70" s="368"/>
      <c r="AS70" s="368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46" s="25" customFormat="1" ht="43.5" customHeight="1" x14ac:dyDescent="0.3">
      <c r="A71" s="28" t="s">
        <v>166</v>
      </c>
      <c r="B71" s="767" t="s">
        <v>38</v>
      </c>
      <c r="C71" s="687">
        <v>189789.6</v>
      </c>
      <c r="D71" s="209">
        <f>H71</f>
        <v>0</v>
      </c>
      <c r="E71" s="209">
        <f>C71-D71</f>
        <v>189789.6</v>
      </c>
      <c r="F71" s="207">
        <f t="shared" si="26"/>
        <v>0</v>
      </c>
      <c r="G71" s="209">
        <v>15815.67</v>
      </c>
      <c r="H71" s="209"/>
      <c r="I71" s="209">
        <f t="shared" si="25"/>
        <v>0</v>
      </c>
      <c r="J71" s="319">
        <f t="shared" si="23"/>
        <v>15815.67</v>
      </c>
      <c r="K71" s="505">
        <f t="shared" si="24"/>
        <v>189789.6</v>
      </c>
      <c r="L71" s="319">
        <f t="shared" si="27"/>
        <v>0</v>
      </c>
      <c r="M71" s="505">
        <f t="shared" si="12"/>
        <v>189789.6</v>
      </c>
      <c r="N71" s="364"/>
      <c r="O71" s="364"/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6"/>
      <c r="AM71" s="366"/>
      <c r="AN71" s="366"/>
      <c r="AO71" s="366"/>
      <c r="AP71" s="366"/>
      <c r="AQ71" s="366"/>
      <c r="AR71" s="366"/>
      <c r="AS71" s="366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46" s="25" customFormat="1" ht="53.25" customHeight="1" x14ac:dyDescent="0.3">
      <c r="A72" s="28" t="s">
        <v>167</v>
      </c>
      <c r="B72" s="767" t="s">
        <v>39</v>
      </c>
      <c r="C72" s="687">
        <v>57316.4</v>
      </c>
      <c r="D72" s="209">
        <f>H72</f>
        <v>0</v>
      </c>
      <c r="E72" s="209">
        <f>C72-D72</f>
        <v>57316.4</v>
      </c>
      <c r="F72" s="207">
        <f t="shared" si="26"/>
        <v>0</v>
      </c>
      <c r="G72" s="209">
        <v>4776.33</v>
      </c>
      <c r="H72" s="209"/>
      <c r="I72" s="209">
        <f t="shared" si="25"/>
        <v>0</v>
      </c>
      <c r="J72" s="319">
        <f t="shared" si="23"/>
        <v>4776.33</v>
      </c>
      <c r="K72" s="505">
        <f t="shared" si="24"/>
        <v>57316.4</v>
      </c>
      <c r="L72" s="319">
        <f t="shared" si="27"/>
        <v>0</v>
      </c>
      <c r="M72" s="505">
        <f t="shared" si="12"/>
        <v>57316.4</v>
      </c>
      <c r="N72" s="364"/>
      <c r="O72" s="364"/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6"/>
      <c r="AM72" s="366"/>
      <c r="AN72" s="366"/>
      <c r="AO72" s="366"/>
      <c r="AP72" s="366"/>
      <c r="AQ72" s="366"/>
      <c r="AR72" s="366"/>
      <c r="AS72" s="366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46" s="25" customFormat="1" ht="53.25" customHeight="1" x14ac:dyDescent="0.3">
      <c r="A73" s="817" t="s">
        <v>270</v>
      </c>
      <c r="B73" s="765" t="s">
        <v>269</v>
      </c>
      <c r="C73" s="245">
        <f>C74+C75</f>
        <v>78120</v>
      </c>
      <c r="D73" s="245">
        <f t="shared" ref="D73:H73" si="28">D74+D75</f>
        <v>0</v>
      </c>
      <c r="E73" s="245">
        <f>E74+E75</f>
        <v>78120</v>
      </c>
      <c r="F73" s="245">
        <f t="shared" si="28"/>
        <v>0</v>
      </c>
      <c r="G73" s="245">
        <f t="shared" si="28"/>
        <v>6510</v>
      </c>
      <c r="H73" s="245">
        <f t="shared" si="28"/>
        <v>0</v>
      </c>
      <c r="I73" s="815">
        <f t="shared" si="25"/>
        <v>0</v>
      </c>
      <c r="J73" s="319"/>
      <c r="K73" s="505"/>
      <c r="L73" s="319">
        <f t="shared" si="27"/>
        <v>0</v>
      </c>
      <c r="M73" s="505"/>
      <c r="N73" s="364"/>
      <c r="O73" s="364"/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6"/>
      <c r="AM73" s="366"/>
      <c r="AN73" s="366"/>
      <c r="AO73" s="366"/>
      <c r="AP73" s="366"/>
      <c r="AQ73" s="366"/>
      <c r="AR73" s="366"/>
      <c r="AS73" s="366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46" s="25" customFormat="1" ht="53.25" customHeight="1" x14ac:dyDescent="0.3">
      <c r="A74" s="28" t="s">
        <v>166</v>
      </c>
      <c r="B74" s="767" t="s">
        <v>38</v>
      </c>
      <c r="C74" s="687">
        <v>60000</v>
      </c>
      <c r="D74" s="209">
        <f>H74</f>
        <v>0</v>
      </c>
      <c r="E74" s="209">
        <f>C74-D74</f>
        <v>60000</v>
      </c>
      <c r="F74" s="207">
        <f t="shared" si="26"/>
        <v>0</v>
      </c>
      <c r="G74" s="209">
        <v>5000</v>
      </c>
      <c r="H74" s="209"/>
      <c r="I74" s="209">
        <f t="shared" si="25"/>
        <v>0</v>
      </c>
      <c r="J74" s="319"/>
      <c r="K74" s="505"/>
      <c r="L74" s="319">
        <f t="shared" si="27"/>
        <v>0</v>
      </c>
      <c r="M74" s="505"/>
      <c r="N74" s="364"/>
      <c r="O74" s="364"/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6"/>
      <c r="AM74" s="366"/>
      <c r="AN74" s="366"/>
      <c r="AO74" s="366"/>
      <c r="AP74" s="366"/>
      <c r="AQ74" s="366"/>
      <c r="AR74" s="366"/>
      <c r="AS74" s="366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46" s="25" customFormat="1" ht="53.25" customHeight="1" x14ac:dyDescent="0.3">
      <c r="A75" s="28" t="s">
        <v>167</v>
      </c>
      <c r="B75" s="767" t="s">
        <v>39</v>
      </c>
      <c r="C75" s="687">
        <v>18120</v>
      </c>
      <c r="D75" s="209">
        <f>H75</f>
        <v>0</v>
      </c>
      <c r="E75" s="209">
        <f>C75-D75</f>
        <v>18120</v>
      </c>
      <c r="F75" s="207">
        <f t="shared" si="26"/>
        <v>0</v>
      </c>
      <c r="G75" s="209">
        <v>1510</v>
      </c>
      <c r="H75" s="209"/>
      <c r="I75" s="209">
        <f t="shared" si="25"/>
        <v>0</v>
      </c>
      <c r="J75" s="319"/>
      <c r="K75" s="505"/>
      <c r="L75" s="319">
        <f t="shared" si="27"/>
        <v>0</v>
      </c>
      <c r="M75" s="505"/>
      <c r="N75" s="364"/>
      <c r="O75" s="364"/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6"/>
      <c r="AM75" s="366"/>
      <c r="AN75" s="366"/>
      <c r="AO75" s="366"/>
      <c r="AP75" s="366"/>
      <c r="AQ75" s="366"/>
      <c r="AR75" s="366"/>
      <c r="AS75" s="366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46" s="27" customFormat="1" ht="36" customHeight="1" x14ac:dyDescent="0.25">
      <c r="A76" s="109" t="s">
        <v>226</v>
      </c>
      <c r="B76" s="776">
        <v>612</v>
      </c>
      <c r="C76" s="211">
        <f>C64+C67+C70+C73</f>
        <v>4968777.5</v>
      </c>
      <c r="D76" s="211">
        <f t="shared" ref="D76:H76" si="29">D64+D67+D70+D73</f>
        <v>0</v>
      </c>
      <c r="E76" s="211">
        <f t="shared" si="29"/>
        <v>4968777.5</v>
      </c>
      <c r="F76" s="211">
        <f t="shared" si="29"/>
        <v>0</v>
      </c>
      <c r="G76" s="211">
        <f t="shared" si="29"/>
        <v>379408.19</v>
      </c>
      <c r="H76" s="211">
        <f t="shared" si="29"/>
        <v>0</v>
      </c>
      <c r="I76" s="211">
        <f>H76/G76*100</f>
        <v>0</v>
      </c>
      <c r="J76" s="319">
        <f t="shared" si="23"/>
        <v>379408.19</v>
      </c>
      <c r="K76" s="505">
        <f t="shared" si="24"/>
        <v>4968777.5</v>
      </c>
      <c r="L76" s="319">
        <f t="shared" si="27"/>
        <v>0</v>
      </c>
      <c r="M76" s="505">
        <f t="shared" si="12"/>
        <v>4968777.5</v>
      </c>
      <c r="N76" s="376"/>
      <c r="O76" s="376"/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75"/>
      <c r="AM76" s="375"/>
      <c r="AN76" s="375"/>
      <c r="AO76" s="375"/>
      <c r="AP76" s="375"/>
      <c r="AQ76" s="375"/>
      <c r="AR76" s="375"/>
      <c r="AS76" s="37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46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319"/>
      <c r="K77" s="505"/>
      <c r="L77" s="319">
        <f t="shared" si="27"/>
        <v>0</v>
      </c>
      <c r="M77" s="505"/>
      <c r="N77" s="343"/>
      <c r="O77" s="343"/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5"/>
      <c r="AM77" s="345"/>
      <c r="AN77" s="345"/>
      <c r="AO77" s="345"/>
      <c r="AP77" s="345"/>
      <c r="AQ77" s="345"/>
      <c r="AR77" s="345"/>
      <c r="AS77" s="345"/>
      <c r="AT77" s="345"/>
      <c r="AU77" s="345"/>
      <c r="AV77" s="345"/>
      <c r="AW77" s="345"/>
      <c r="AX77" s="345"/>
      <c r="AY77" s="345"/>
      <c r="AZ77" s="345"/>
      <c r="BA77" s="345"/>
      <c r="BB77" s="345"/>
      <c r="AJJ77" s="11"/>
    </row>
    <row r="78" spans="1:946" s="10" customFormat="1" ht="64.5" customHeight="1" x14ac:dyDescent="0.25">
      <c r="A78" s="819"/>
      <c r="B78" s="756" t="s">
        <v>0</v>
      </c>
      <c r="C78" s="756" t="s">
        <v>277</v>
      </c>
      <c r="D78" s="756" t="s">
        <v>274</v>
      </c>
      <c r="E78" s="756" t="s">
        <v>202</v>
      </c>
      <c r="F78" s="756" t="s">
        <v>275</v>
      </c>
      <c r="G78" s="756" t="s">
        <v>203</v>
      </c>
      <c r="H78" s="757" t="s">
        <v>274</v>
      </c>
      <c r="I78" s="756" t="s">
        <v>204</v>
      </c>
      <c r="J78" s="319"/>
      <c r="K78" s="505"/>
      <c r="L78" s="319" t="e">
        <f t="shared" si="27"/>
        <v>#VALUE!</v>
      </c>
      <c r="M78" s="505"/>
      <c r="N78" s="343"/>
      <c r="O78" s="343"/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5"/>
      <c r="AM78" s="345"/>
      <c r="AN78" s="345"/>
      <c r="AO78" s="345"/>
      <c r="AP78" s="345"/>
      <c r="AQ78" s="345"/>
      <c r="AR78" s="345"/>
      <c r="AS78" s="345"/>
      <c r="AT78" s="345"/>
      <c r="AU78" s="345"/>
      <c r="AV78" s="345"/>
      <c r="AW78" s="345"/>
      <c r="AX78" s="345"/>
      <c r="AY78" s="345"/>
      <c r="AZ78" s="345"/>
      <c r="BA78" s="345"/>
      <c r="BB78" s="345"/>
      <c r="AJJ78" s="11"/>
    </row>
    <row r="79" spans="1:946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4970310</v>
      </c>
      <c r="D79" s="556">
        <f>D82+D87+D89+D90+D97+D109+D122+D123+D81</f>
        <v>0</v>
      </c>
      <c r="E79" s="556">
        <f>E82+E87+E89+E90+E97+E109+E122+E123+E81</f>
        <v>4970310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0">H79/G79*100</f>
        <v>#DIV/0!</v>
      </c>
      <c r="J79" s="319">
        <f t="shared" ref="J79:J98" si="31">G79-H79</f>
        <v>0</v>
      </c>
      <c r="K79" s="505">
        <f t="shared" ref="K79:K98" si="32">C79</f>
        <v>4970310</v>
      </c>
      <c r="L79" s="319">
        <f t="shared" si="27"/>
        <v>0</v>
      </c>
      <c r="M79" s="505">
        <f t="shared" si="12"/>
        <v>4970310</v>
      </c>
      <c r="N79" s="378"/>
      <c r="O79" s="378"/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46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0"/>
        <v>#DIV/0!</v>
      </c>
      <c r="J80" s="319">
        <f t="shared" si="31"/>
        <v>0</v>
      </c>
      <c r="K80" s="505">
        <f t="shared" si="32"/>
        <v>0</v>
      </c>
      <c r="L80" s="319">
        <f t="shared" si="27"/>
        <v>0</v>
      </c>
      <c r="M80" s="505">
        <f t="shared" si="12"/>
        <v>0</v>
      </c>
      <c r="N80" s="380"/>
      <c r="O80" s="380"/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9"/>
      <c r="AM80" s="379"/>
      <c r="AN80" s="379"/>
      <c r="AO80" s="379"/>
      <c r="AP80" s="379"/>
      <c r="AQ80" s="379"/>
      <c r="AR80" s="379"/>
      <c r="AS80" s="379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46" s="34" customFormat="1" ht="52.5" customHeight="1" x14ac:dyDescent="0.3">
      <c r="A81" s="110" t="s">
        <v>137</v>
      </c>
      <c r="B81" s="151" t="s">
        <v>136</v>
      </c>
      <c r="C81" s="688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0"/>
        <v>#DIV/0!</v>
      </c>
      <c r="J81" s="319">
        <f t="shared" si="31"/>
        <v>0</v>
      </c>
      <c r="K81" s="505">
        <f t="shared" si="32"/>
        <v>0</v>
      </c>
      <c r="L81" s="319">
        <f t="shared" si="27"/>
        <v>0</v>
      </c>
      <c r="M81" s="505">
        <f t="shared" si="12"/>
        <v>0</v>
      </c>
      <c r="N81" s="352"/>
      <c r="O81" s="352"/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J81" s="35"/>
    </row>
    <row r="82" spans="1:946" s="273" customFormat="1" ht="24" customHeight="1" x14ac:dyDescent="0.3">
      <c r="A82" s="123" t="s">
        <v>144</v>
      </c>
      <c r="B82" s="152" t="s">
        <v>135</v>
      </c>
      <c r="C82" s="85">
        <f>SUM(C83:C85)</f>
        <v>16332</v>
      </c>
      <c r="D82" s="85">
        <f>SUM(D83:D85)</f>
        <v>0</v>
      </c>
      <c r="E82" s="85">
        <f>SUM(E83:E85)</f>
        <v>16332</v>
      </c>
      <c r="F82" s="221">
        <f t="shared" ref="F82:F152" si="33">D82/C82*100</f>
        <v>0</v>
      </c>
      <c r="G82" s="85">
        <f>SUM(G83:G85)</f>
        <v>0</v>
      </c>
      <c r="H82" s="85">
        <f>SUM(H83:H85)</f>
        <v>0</v>
      </c>
      <c r="I82" s="85" t="e">
        <f t="shared" si="30"/>
        <v>#DIV/0!</v>
      </c>
      <c r="J82" s="319">
        <f t="shared" si="31"/>
        <v>0</v>
      </c>
      <c r="K82" s="505">
        <f t="shared" si="32"/>
        <v>16332</v>
      </c>
      <c r="L82" s="319">
        <f t="shared" si="27"/>
        <v>0</v>
      </c>
      <c r="M82" s="505">
        <f t="shared" si="12"/>
        <v>16332</v>
      </c>
      <c r="N82" s="382"/>
      <c r="O82" s="382"/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46" s="76" customFormat="1" ht="37.5" customHeight="1" x14ac:dyDescent="0.3">
      <c r="A83" s="110" t="s">
        <v>134</v>
      </c>
      <c r="B83" s="151" t="s">
        <v>133</v>
      </c>
      <c r="C83" s="689"/>
      <c r="D83" s="98">
        <f>H83</f>
        <v>0</v>
      </c>
      <c r="E83" s="98">
        <f>C83-D83</f>
        <v>0</v>
      </c>
      <c r="F83" s="207" t="e">
        <f t="shared" si="33"/>
        <v>#DIV/0!</v>
      </c>
      <c r="G83" s="98"/>
      <c r="H83" s="98"/>
      <c r="I83" s="98" t="e">
        <f t="shared" si="30"/>
        <v>#DIV/0!</v>
      </c>
      <c r="J83" s="319">
        <f t="shared" si="31"/>
        <v>0</v>
      </c>
      <c r="K83" s="505">
        <f t="shared" si="32"/>
        <v>0</v>
      </c>
      <c r="L83" s="319">
        <f t="shared" si="27"/>
        <v>0</v>
      </c>
      <c r="M83" s="505">
        <f t="shared" si="12"/>
        <v>0</v>
      </c>
      <c r="N83" s="352"/>
      <c r="O83" s="352"/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46" s="30" customFormat="1" ht="32.25" x14ac:dyDescent="0.3">
      <c r="A84" s="110" t="s">
        <v>40</v>
      </c>
      <c r="B84" s="153">
        <v>2210004</v>
      </c>
      <c r="C84" s="690">
        <v>7980</v>
      </c>
      <c r="D84" s="95">
        <f>H84</f>
        <v>0</v>
      </c>
      <c r="E84" s="95">
        <f>C84-D84</f>
        <v>7980</v>
      </c>
      <c r="F84" s="207">
        <f>D84/C84*100</f>
        <v>0</v>
      </c>
      <c r="G84" s="95"/>
      <c r="H84" s="95"/>
      <c r="I84" s="95" t="e">
        <f t="shared" si="30"/>
        <v>#DIV/0!</v>
      </c>
      <c r="J84" s="319">
        <f t="shared" si="31"/>
        <v>0</v>
      </c>
      <c r="K84" s="505">
        <f t="shared" si="32"/>
        <v>7980</v>
      </c>
      <c r="L84" s="319">
        <f t="shared" si="27"/>
        <v>0</v>
      </c>
      <c r="M84" s="505">
        <f t="shared" si="12"/>
        <v>7980</v>
      </c>
      <c r="N84" s="385"/>
      <c r="O84" s="385"/>
      <c r="P84" s="385"/>
      <c r="Q84" s="386"/>
      <c r="R84" s="386"/>
      <c r="S84" s="386"/>
      <c r="T84" s="386"/>
      <c r="U84" s="386"/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46" s="30" customFormat="1" ht="22.5" customHeight="1" x14ac:dyDescent="0.3">
      <c r="A85" s="110" t="s">
        <v>41</v>
      </c>
      <c r="B85" s="153">
        <v>2210005</v>
      </c>
      <c r="C85" s="690">
        <v>8352</v>
      </c>
      <c r="D85" s="95">
        <f>H85</f>
        <v>0</v>
      </c>
      <c r="E85" s="95">
        <f>C85-D85</f>
        <v>8352</v>
      </c>
      <c r="F85" s="207">
        <f>D85/C85*100</f>
        <v>0</v>
      </c>
      <c r="G85" s="95"/>
      <c r="H85" s="95"/>
      <c r="I85" s="95" t="e">
        <f t="shared" si="30"/>
        <v>#DIV/0!</v>
      </c>
      <c r="J85" s="319">
        <f t="shared" si="31"/>
        <v>0</v>
      </c>
      <c r="K85" s="505">
        <f t="shared" si="32"/>
        <v>8352</v>
      </c>
      <c r="L85" s="319">
        <f t="shared" si="27"/>
        <v>0</v>
      </c>
      <c r="M85" s="505">
        <f t="shared" ref="M85:M155" si="34">K85-L85</f>
        <v>8352</v>
      </c>
      <c r="N85" s="385"/>
      <c r="O85" s="385"/>
      <c r="P85" s="385"/>
      <c r="Q85" s="386"/>
      <c r="R85" s="386"/>
      <c r="S85" s="386"/>
      <c r="T85" s="386"/>
      <c r="U85" s="386"/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46" s="30" customFormat="1" ht="22.5" customHeight="1" x14ac:dyDescent="0.3">
      <c r="A86" s="124" t="s">
        <v>149</v>
      </c>
      <c r="B86" s="154">
        <v>222</v>
      </c>
      <c r="C86" s="125">
        <f>C87</f>
        <v>137700</v>
      </c>
      <c r="D86" s="125">
        <f>D87</f>
        <v>0</v>
      </c>
      <c r="E86" s="125">
        <f>E87</f>
        <v>137700</v>
      </c>
      <c r="F86" s="221">
        <f t="shared" si="33"/>
        <v>0</v>
      </c>
      <c r="G86" s="125">
        <f>G87</f>
        <v>0</v>
      </c>
      <c r="H86" s="125">
        <f>H87</f>
        <v>0</v>
      </c>
      <c r="I86" s="125" t="e">
        <f t="shared" si="30"/>
        <v>#DIV/0!</v>
      </c>
      <c r="J86" s="319">
        <f t="shared" si="31"/>
        <v>0</v>
      </c>
      <c r="K86" s="505">
        <f t="shared" si="32"/>
        <v>137700</v>
      </c>
      <c r="L86" s="319">
        <f t="shared" si="27"/>
        <v>0</v>
      </c>
      <c r="M86" s="505">
        <f t="shared" si="34"/>
        <v>137700</v>
      </c>
      <c r="N86" s="387"/>
      <c r="O86" s="387"/>
      <c r="P86" s="387"/>
      <c r="Q86" s="386"/>
      <c r="R86" s="386"/>
      <c r="S86" s="386"/>
      <c r="T86" s="386"/>
      <c r="U86" s="386"/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46" s="31" customFormat="1" ht="18.75" customHeight="1" x14ac:dyDescent="0.3">
      <c r="A87" s="110" t="s">
        <v>42</v>
      </c>
      <c r="B87" s="153">
        <v>2220000</v>
      </c>
      <c r="C87" s="691">
        <v>137700</v>
      </c>
      <c r="D87" s="95">
        <f>H87</f>
        <v>0</v>
      </c>
      <c r="E87" s="95">
        <f>C87-D87</f>
        <v>137700</v>
      </c>
      <c r="F87" s="207">
        <f t="shared" si="33"/>
        <v>0</v>
      </c>
      <c r="G87" s="95"/>
      <c r="H87" s="95"/>
      <c r="I87" s="95" t="e">
        <f t="shared" si="30"/>
        <v>#DIV/0!</v>
      </c>
      <c r="J87" s="319">
        <f t="shared" si="31"/>
        <v>0</v>
      </c>
      <c r="K87" s="505">
        <f t="shared" si="32"/>
        <v>137700</v>
      </c>
      <c r="L87" s="319">
        <f t="shared" si="27"/>
        <v>0</v>
      </c>
      <c r="M87" s="505">
        <f t="shared" si="34"/>
        <v>137700</v>
      </c>
      <c r="N87" s="385"/>
      <c r="O87" s="385"/>
      <c r="P87" s="385"/>
      <c r="Q87" s="386"/>
      <c r="R87" s="386"/>
      <c r="S87" s="386"/>
      <c r="T87" s="386"/>
      <c r="U87" s="386"/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6"/>
      <c r="AG87" s="386"/>
      <c r="AH87" s="386"/>
      <c r="AI87" s="386"/>
      <c r="AJ87" s="386"/>
      <c r="AK87" s="386"/>
      <c r="AL87" s="388"/>
      <c r="AM87" s="388"/>
      <c r="AN87" s="388"/>
      <c r="AO87" s="388"/>
      <c r="AP87" s="388"/>
      <c r="AQ87" s="388"/>
      <c r="AR87" s="388"/>
      <c r="AS87" s="388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46" s="31" customFormat="1" ht="18.75" customHeight="1" x14ac:dyDescent="0.3">
      <c r="A88" s="124" t="s">
        <v>150</v>
      </c>
      <c r="B88" s="154">
        <v>226</v>
      </c>
      <c r="C88" s="128">
        <f>C89</f>
        <v>22664</v>
      </c>
      <c r="D88" s="128">
        <f>D89</f>
        <v>0</v>
      </c>
      <c r="E88" s="128">
        <f>E89</f>
        <v>22664</v>
      </c>
      <c r="F88" s="221">
        <f t="shared" si="33"/>
        <v>0</v>
      </c>
      <c r="G88" s="128">
        <f>G89</f>
        <v>0</v>
      </c>
      <c r="H88" s="128">
        <f>H89</f>
        <v>0</v>
      </c>
      <c r="I88" s="128" t="e">
        <f t="shared" si="30"/>
        <v>#DIV/0!</v>
      </c>
      <c r="J88" s="319">
        <f t="shared" si="31"/>
        <v>0</v>
      </c>
      <c r="K88" s="505">
        <f t="shared" si="32"/>
        <v>22664</v>
      </c>
      <c r="L88" s="319">
        <f t="shared" si="27"/>
        <v>0</v>
      </c>
      <c r="M88" s="505">
        <f t="shared" si="34"/>
        <v>22664</v>
      </c>
      <c r="N88" s="389"/>
      <c r="O88" s="389"/>
      <c r="P88" s="389"/>
      <c r="Q88" s="386"/>
      <c r="R88" s="386"/>
      <c r="S88" s="386"/>
      <c r="T88" s="386"/>
      <c r="U88" s="386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6"/>
      <c r="AG88" s="386"/>
      <c r="AH88" s="386"/>
      <c r="AI88" s="386"/>
      <c r="AJ88" s="386"/>
      <c r="AK88" s="386"/>
      <c r="AL88" s="388"/>
      <c r="AM88" s="388"/>
      <c r="AN88" s="388"/>
      <c r="AO88" s="388"/>
      <c r="AP88" s="388"/>
      <c r="AQ88" s="388"/>
      <c r="AR88" s="388"/>
      <c r="AS88" s="388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46" s="32" customFormat="1" ht="23.25" customHeight="1" x14ac:dyDescent="0.3">
      <c r="A89" s="110" t="s">
        <v>43</v>
      </c>
      <c r="B89" s="155">
        <v>2260123</v>
      </c>
      <c r="C89" s="691">
        <v>22664</v>
      </c>
      <c r="D89" s="557">
        <f>H89</f>
        <v>0</v>
      </c>
      <c r="E89" s="557">
        <f>C89-D89</f>
        <v>22664</v>
      </c>
      <c r="F89" s="207">
        <f t="shared" si="33"/>
        <v>0</v>
      </c>
      <c r="G89" s="557"/>
      <c r="H89" s="557"/>
      <c r="I89" s="557" t="e">
        <f t="shared" si="30"/>
        <v>#DIV/0!</v>
      </c>
      <c r="J89" s="319">
        <f t="shared" si="31"/>
        <v>0</v>
      </c>
      <c r="K89" s="505">
        <f t="shared" si="32"/>
        <v>22664</v>
      </c>
      <c r="L89" s="319">
        <f t="shared" si="27"/>
        <v>0</v>
      </c>
      <c r="M89" s="505">
        <f t="shared" si="34"/>
        <v>22664</v>
      </c>
      <c r="N89" s="390"/>
      <c r="O89" s="390"/>
      <c r="P89" s="39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91"/>
      <c r="AM89" s="391"/>
      <c r="AN89" s="391"/>
      <c r="AO89" s="391"/>
      <c r="AP89" s="391"/>
      <c r="AQ89" s="391"/>
      <c r="AR89" s="391"/>
      <c r="AS89" s="391"/>
      <c r="AT89" s="391"/>
      <c r="AU89" s="391"/>
      <c r="AV89" s="391"/>
      <c r="AW89" s="391"/>
      <c r="AX89" s="391"/>
      <c r="AY89" s="391"/>
      <c r="AZ89" s="391"/>
      <c r="BA89" s="391"/>
      <c r="BB89" s="391"/>
      <c r="AJJ89" s="33"/>
    </row>
    <row r="90" spans="1:946" s="273" customFormat="1" ht="18.75" customHeight="1" x14ac:dyDescent="0.3">
      <c r="A90" s="130" t="s">
        <v>44</v>
      </c>
      <c r="B90" s="156">
        <v>223</v>
      </c>
      <c r="C90" s="131">
        <f>SUM(C93:C96)</f>
        <v>1631077</v>
      </c>
      <c r="D90" s="131">
        <f>SUM(D93:D96)</f>
        <v>0</v>
      </c>
      <c r="E90" s="131">
        <f>SUM(E93:E96)</f>
        <v>1631077</v>
      </c>
      <c r="F90" s="221">
        <f t="shared" ref="F90:F96" si="35">D90/C90*100</f>
        <v>0</v>
      </c>
      <c r="G90" s="131">
        <f>SUM(G93:G96)</f>
        <v>0</v>
      </c>
      <c r="H90" s="131">
        <f>SUM(H93:H96)</f>
        <v>0</v>
      </c>
      <c r="I90" s="131" t="e">
        <f t="shared" si="30"/>
        <v>#DIV/0!</v>
      </c>
      <c r="J90" s="319">
        <f t="shared" si="31"/>
        <v>0</v>
      </c>
      <c r="K90" s="505">
        <f t="shared" si="32"/>
        <v>1631077</v>
      </c>
      <c r="L90" s="319">
        <f t="shared" si="27"/>
        <v>0</v>
      </c>
      <c r="M90" s="505">
        <f t="shared" si="34"/>
        <v>1631077</v>
      </c>
      <c r="N90" s="382"/>
      <c r="O90" s="382"/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83"/>
      <c r="AM90" s="383"/>
      <c r="AN90" s="383"/>
      <c r="AO90" s="383"/>
      <c r="AP90" s="383"/>
      <c r="AQ90" s="383"/>
      <c r="AR90" s="383"/>
      <c r="AS90" s="383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46" s="279" customFormat="1" ht="18.75" customHeight="1" x14ac:dyDescent="0.35">
      <c r="A91" s="274" t="s">
        <v>164</v>
      </c>
      <c r="B91" s="275" t="s">
        <v>151</v>
      </c>
      <c r="C91" s="276">
        <f>C94+C96</f>
        <v>408463</v>
      </c>
      <c r="D91" s="276">
        <f>D94+D96</f>
        <v>0</v>
      </c>
      <c r="E91" s="276">
        <f t="shared" ref="E91:E110" si="36">C91-D91</f>
        <v>408463</v>
      </c>
      <c r="F91" s="591">
        <f t="shared" si="35"/>
        <v>0</v>
      </c>
      <c r="G91" s="276">
        <f>G94+G96</f>
        <v>0</v>
      </c>
      <c r="H91" s="276">
        <f>H94+H96</f>
        <v>0</v>
      </c>
      <c r="I91" s="276" t="e">
        <f t="shared" ref="I91:I96" si="37">H91/G91*100</f>
        <v>#DIV/0!</v>
      </c>
      <c r="J91" s="319">
        <f t="shared" si="31"/>
        <v>0</v>
      </c>
      <c r="K91" s="505">
        <f t="shared" si="32"/>
        <v>408463</v>
      </c>
      <c r="L91" s="319">
        <f t="shared" si="27"/>
        <v>0</v>
      </c>
      <c r="M91" s="505">
        <f t="shared" si="34"/>
        <v>408463</v>
      </c>
      <c r="N91" s="392"/>
      <c r="O91" s="392"/>
      <c r="P91" s="392"/>
      <c r="Q91" s="393"/>
      <c r="R91" s="393"/>
      <c r="S91" s="393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46" s="279" customFormat="1" ht="18.75" customHeight="1" x14ac:dyDescent="0.35">
      <c r="A92" s="274" t="s">
        <v>165</v>
      </c>
      <c r="B92" s="275" t="s">
        <v>152</v>
      </c>
      <c r="C92" s="276">
        <f>C93+C95</f>
        <v>1222614</v>
      </c>
      <c r="D92" s="276">
        <f>D93+D95</f>
        <v>0</v>
      </c>
      <c r="E92" s="276">
        <f t="shared" si="36"/>
        <v>1222614</v>
      </c>
      <c r="F92" s="591">
        <f t="shared" si="35"/>
        <v>0</v>
      </c>
      <c r="G92" s="276">
        <f>G93+G95</f>
        <v>0</v>
      </c>
      <c r="H92" s="276">
        <f>H93+H95</f>
        <v>0</v>
      </c>
      <c r="I92" s="276" t="e">
        <f t="shared" si="37"/>
        <v>#DIV/0!</v>
      </c>
      <c r="J92" s="319">
        <f t="shared" si="31"/>
        <v>0</v>
      </c>
      <c r="K92" s="505">
        <f t="shared" si="32"/>
        <v>1222614</v>
      </c>
      <c r="L92" s="319">
        <f t="shared" si="27"/>
        <v>0</v>
      </c>
      <c r="M92" s="505">
        <f t="shared" si="34"/>
        <v>1222614</v>
      </c>
      <c r="N92" s="392"/>
      <c r="O92" s="392"/>
      <c r="P92" s="392"/>
      <c r="Q92" s="393"/>
      <c r="R92" s="393"/>
      <c r="S92" s="393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46" s="37" customFormat="1" ht="18.75" x14ac:dyDescent="0.3">
      <c r="A93" s="111" t="s">
        <v>45</v>
      </c>
      <c r="B93" s="299">
        <v>2413010</v>
      </c>
      <c r="C93" s="721">
        <v>1116633</v>
      </c>
      <c r="D93" s="557">
        <f>H93</f>
        <v>0</v>
      </c>
      <c r="E93" s="95">
        <f t="shared" si="36"/>
        <v>1116633</v>
      </c>
      <c r="F93" s="207">
        <f t="shared" si="35"/>
        <v>0</v>
      </c>
      <c r="G93" s="95"/>
      <c r="H93" s="95"/>
      <c r="I93" s="95" t="e">
        <f t="shared" si="37"/>
        <v>#DIV/0!</v>
      </c>
      <c r="J93" s="319">
        <f t="shared" si="31"/>
        <v>0</v>
      </c>
      <c r="K93" s="505">
        <f t="shared" si="32"/>
        <v>1116633</v>
      </c>
      <c r="L93" s="319">
        <f t="shared" si="27"/>
        <v>0</v>
      </c>
      <c r="M93" s="505">
        <f t="shared" si="34"/>
        <v>1116633</v>
      </c>
      <c r="N93" s="394"/>
      <c r="O93" s="394"/>
      <c r="P93" s="394"/>
      <c r="Q93" s="395"/>
      <c r="R93" s="395"/>
      <c r="S93" s="395"/>
      <c r="T93" s="395"/>
      <c r="U93" s="395"/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5"/>
      <c r="AG93" s="395"/>
      <c r="AH93" s="395"/>
      <c r="AI93" s="395"/>
      <c r="AJ93" s="395"/>
      <c r="AK93" s="395"/>
      <c r="AL93" s="396"/>
      <c r="AM93" s="396"/>
      <c r="AN93" s="396"/>
      <c r="AO93" s="396"/>
      <c r="AP93" s="396"/>
      <c r="AQ93" s="396"/>
      <c r="AR93" s="396"/>
      <c r="AS93" s="396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46" s="37" customFormat="1" ht="18.75" x14ac:dyDescent="0.3">
      <c r="A94" s="111" t="s">
        <v>46</v>
      </c>
      <c r="B94" s="299">
        <v>2413020</v>
      </c>
      <c r="C94" s="721">
        <v>382536</v>
      </c>
      <c r="D94" s="557">
        <f t="shared" ref="D94:D96" si="38">H94</f>
        <v>0</v>
      </c>
      <c r="E94" s="95">
        <f t="shared" si="36"/>
        <v>382536</v>
      </c>
      <c r="F94" s="207">
        <f t="shared" si="35"/>
        <v>0</v>
      </c>
      <c r="G94" s="95"/>
      <c r="H94" s="95"/>
      <c r="I94" s="95" t="e">
        <f t="shared" si="37"/>
        <v>#DIV/0!</v>
      </c>
      <c r="J94" s="319">
        <f t="shared" si="31"/>
        <v>0</v>
      </c>
      <c r="K94" s="505">
        <f t="shared" si="32"/>
        <v>382536</v>
      </c>
      <c r="L94" s="319">
        <f t="shared" si="27"/>
        <v>0</v>
      </c>
      <c r="M94" s="505">
        <f t="shared" si="34"/>
        <v>382536</v>
      </c>
      <c r="N94" s="394"/>
      <c r="O94" s="394"/>
      <c r="P94" s="394"/>
      <c r="Q94" s="395"/>
      <c r="R94" s="395"/>
      <c r="S94" s="395"/>
      <c r="T94" s="395"/>
      <c r="U94" s="395"/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5"/>
      <c r="AG94" s="395"/>
      <c r="AH94" s="395"/>
      <c r="AI94" s="395"/>
      <c r="AJ94" s="395"/>
      <c r="AK94" s="395"/>
      <c r="AL94" s="396"/>
      <c r="AM94" s="396"/>
      <c r="AN94" s="396"/>
      <c r="AO94" s="396"/>
      <c r="AP94" s="396"/>
      <c r="AQ94" s="396"/>
      <c r="AR94" s="396"/>
      <c r="AS94" s="396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46" s="37" customFormat="1" ht="18.75" x14ac:dyDescent="0.3">
      <c r="A95" s="111" t="s">
        <v>47</v>
      </c>
      <c r="B95" s="299">
        <v>2413030</v>
      </c>
      <c r="C95" s="721">
        <v>105981</v>
      </c>
      <c r="D95" s="557">
        <f t="shared" si="38"/>
        <v>0</v>
      </c>
      <c r="E95" s="95">
        <f t="shared" si="36"/>
        <v>105981</v>
      </c>
      <c r="F95" s="207">
        <f t="shared" si="35"/>
        <v>0</v>
      </c>
      <c r="G95" s="95"/>
      <c r="H95" s="95"/>
      <c r="I95" s="95" t="e">
        <f t="shared" si="37"/>
        <v>#DIV/0!</v>
      </c>
      <c r="J95" s="319">
        <f t="shared" si="31"/>
        <v>0</v>
      </c>
      <c r="K95" s="505">
        <f t="shared" si="32"/>
        <v>105981</v>
      </c>
      <c r="L95" s="319">
        <f t="shared" si="27"/>
        <v>0</v>
      </c>
      <c r="M95" s="505">
        <f t="shared" si="34"/>
        <v>105981</v>
      </c>
      <c r="N95" s="394"/>
      <c r="O95" s="394"/>
      <c r="P95" s="394"/>
      <c r="Q95" s="395"/>
      <c r="R95" s="395"/>
      <c r="S95" s="395"/>
      <c r="T95" s="395"/>
      <c r="U95" s="395"/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5"/>
      <c r="AG95" s="395"/>
      <c r="AH95" s="395"/>
      <c r="AI95" s="395"/>
      <c r="AJ95" s="395"/>
      <c r="AK95" s="395"/>
      <c r="AL95" s="396"/>
      <c r="AM95" s="396"/>
      <c r="AN95" s="396"/>
      <c r="AO95" s="396"/>
      <c r="AP95" s="396"/>
      <c r="AQ95" s="396"/>
      <c r="AR95" s="396"/>
      <c r="AS95" s="396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46" s="1" customFormat="1" ht="18.75" x14ac:dyDescent="0.3">
      <c r="A96" s="112" t="s">
        <v>48</v>
      </c>
      <c r="B96" s="299">
        <v>2413050</v>
      </c>
      <c r="C96" s="721">
        <v>25927</v>
      </c>
      <c r="D96" s="557">
        <f t="shared" si="38"/>
        <v>0</v>
      </c>
      <c r="E96" s="95">
        <f t="shared" si="36"/>
        <v>25927</v>
      </c>
      <c r="F96" s="207">
        <f t="shared" si="35"/>
        <v>0</v>
      </c>
      <c r="G96" s="98"/>
      <c r="H96" s="98"/>
      <c r="I96" s="98" t="e">
        <f t="shared" si="37"/>
        <v>#DIV/0!</v>
      </c>
      <c r="J96" s="319">
        <f t="shared" si="31"/>
        <v>0</v>
      </c>
      <c r="K96" s="505">
        <f t="shared" si="32"/>
        <v>25927</v>
      </c>
      <c r="L96" s="319">
        <f t="shared" si="27"/>
        <v>0</v>
      </c>
      <c r="M96" s="505">
        <f t="shared" si="34"/>
        <v>25927</v>
      </c>
      <c r="N96" s="397"/>
      <c r="O96" s="397"/>
      <c r="P96" s="397"/>
      <c r="Q96" s="398"/>
      <c r="R96" s="398"/>
      <c r="S96" s="398"/>
      <c r="T96" s="398"/>
      <c r="U96" s="398"/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98"/>
      <c r="AJ96" s="398"/>
      <c r="AK96" s="398"/>
      <c r="AL96" s="399"/>
      <c r="AM96" s="399"/>
      <c r="AN96" s="399"/>
      <c r="AO96" s="399"/>
      <c r="AP96" s="399"/>
      <c r="AQ96" s="399"/>
      <c r="AR96" s="399"/>
      <c r="AS96" s="399"/>
      <c r="AT96" s="399"/>
      <c r="AU96" s="399"/>
      <c r="AV96" s="399"/>
      <c r="AW96" s="399"/>
      <c r="AX96" s="399"/>
      <c r="AY96" s="399"/>
      <c r="AZ96" s="399"/>
      <c r="BA96" s="399"/>
      <c r="BB96" s="399"/>
      <c r="AJJ96" s="38"/>
    </row>
    <row r="97" spans="1:945" s="40" customFormat="1" ht="27" customHeight="1" x14ac:dyDescent="0.3">
      <c r="A97" s="133" t="s">
        <v>13</v>
      </c>
      <c r="B97" s="156">
        <v>225</v>
      </c>
      <c r="C97" s="131">
        <f>SUM(C98:C108)</f>
        <v>624575</v>
      </c>
      <c r="D97" s="131">
        <f>SUM(D98:D108)</f>
        <v>0</v>
      </c>
      <c r="E97" s="131">
        <f>SUM(E98:E108)</f>
        <v>624575</v>
      </c>
      <c r="F97" s="221">
        <f t="shared" si="33"/>
        <v>0</v>
      </c>
      <c r="G97" s="131">
        <f>SUM(G98:G108)</f>
        <v>0</v>
      </c>
      <c r="H97" s="131">
        <f>SUM(H98:H108)</f>
        <v>0</v>
      </c>
      <c r="I97" s="131" t="e">
        <f t="shared" si="30"/>
        <v>#DIV/0!</v>
      </c>
      <c r="J97" s="319">
        <f t="shared" si="31"/>
        <v>0</v>
      </c>
      <c r="K97" s="505">
        <f t="shared" si="32"/>
        <v>624575</v>
      </c>
      <c r="L97" s="319">
        <f t="shared" si="27"/>
        <v>0</v>
      </c>
      <c r="M97" s="505">
        <f t="shared" si="34"/>
        <v>624575</v>
      </c>
      <c r="N97" s="382"/>
      <c r="O97" s="382"/>
      <c r="P97" s="382"/>
      <c r="Q97" s="400"/>
      <c r="R97" s="400"/>
      <c r="S97" s="400"/>
      <c r="T97" s="400"/>
      <c r="U97" s="400"/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1"/>
      <c r="AM97" s="401"/>
      <c r="AN97" s="401"/>
      <c r="AO97" s="401"/>
      <c r="AP97" s="401"/>
      <c r="AQ97" s="401"/>
      <c r="AR97" s="401"/>
      <c r="AS97" s="401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45" s="42" customFormat="1" ht="20.25" customHeight="1" x14ac:dyDescent="0.3">
      <c r="A98" s="111" t="s">
        <v>49</v>
      </c>
      <c r="B98" s="299">
        <v>2250001</v>
      </c>
      <c r="C98" s="692">
        <v>31490</v>
      </c>
      <c r="D98" s="95">
        <f>H98</f>
        <v>0</v>
      </c>
      <c r="E98" s="95">
        <f t="shared" si="36"/>
        <v>31490</v>
      </c>
      <c r="F98" s="207">
        <f>D98/C98*100</f>
        <v>0</v>
      </c>
      <c r="G98" s="95"/>
      <c r="H98" s="95"/>
      <c r="I98" s="207" t="e">
        <f t="shared" si="30"/>
        <v>#DIV/0!</v>
      </c>
      <c r="J98" s="319">
        <f t="shared" si="31"/>
        <v>0</v>
      </c>
      <c r="K98" s="505">
        <f t="shared" si="32"/>
        <v>31490</v>
      </c>
      <c r="L98" s="319">
        <f t="shared" si="27"/>
        <v>0</v>
      </c>
      <c r="M98" s="505">
        <f t="shared" si="34"/>
        <v>31490</v>
      </c>
      <c r="N98" s="402"/>
      <c r="O98" s="402"/>
      <c r="P98" s="402"/>
      <c r="Q98" s="403"/>
      <c r="R98" s="403"/>
      <c r="S98" s="403"/>
      <c r="T98" s="403"/>
      <c r="U98" s="403"/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3"/>
      <c r="AG98" s="403"/>
      <c r="AH98" s="403"/>
      <c r="AI98" s="403"/>
      <c r="AJ98" s="403"/>
      <c r="AK98" s="403"/>
      <c r="AL98" s="404"/>
      <c r="AM98" s="404"/>
      <c r="AN98" s="404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45" s="42" customFormat="1" ht="20.25" customHeight="1" x14ac:dyDescent="0.3">
      <c r="A99" s="737" t="s">
        <v>254</v>
      </c>
      <c r="B99" s="299">
        <v>2250067</v>
      </c>
      <c r="C99" s="692"/>
      <c r="D99" s="95">
        <f t="shared" ref="D99:D108" si="39">H99</f>
        <v>0</v>
      </c>
      <c r="E99" s="95">
        <f t="shared" ref="E99:E108" si="40">C99-D99</f>
        <v>0</v>
      </c>
      <c r="F99" s="207" t="e">
        <f t="shared" ref="F99:F108" si="41">D99/C99*100</f>
        <v>#DIV/0!</v>
      </c>
      <c r="G99" s="95"/>
      <c r="H99" s="95"/>
      <c r="I99" s="207" t="e">
        <f t="shared" si="30"/>
        <v>#DIV/0!</v>
      </c>
      <c r="J99" s="319"/>
      <c r="K99" s="505"/>
      <c r="L99" s="319">
        <f t="shared" si="27"/>
        <v>0</v>
      </c>
      <c r="M99" s="505"/>
      <c r="N99" s="402"/>
      <c r="O99" s="402"/>
      <c r="P99" s="402"/>
      <c r="Q99" s="403"/>
      <c r="R99" s="403"/>
      <c r="S99" s="403"/>
      <c r="T99" s="403"/>
      <c r="U99" s="403"/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3"/>
      <c r="AJ99" s="403"/>
      <c r="AK99" s="403"/>
      <c r="AL99" s="404"/>
      <c r="AM99" s="404"/>
      <c r="AN99" s="404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45" ht="34.5" customHeight="1" x14ac:dyDescent="0.3">
      <c r="A100" s="43" t="s">
        <v>50</v>
      </c>
      <c r="B100" s="300">
        <v>2250106</v>
      </c>
      <c r="C100" s="693">
        <v>174700</v>
      </c>
      <c r="D100" s="95">
        <f t="shared" si="39"/>
        <v>0</v>
      </c>
      <c r="E100" s="95">
        <f t="shared" si="40"/>
        <v>174700</v>
      </c>
      <c r="F100" s="207">
        <f t="shared" si="41"/>
        <v>0</v>
      </c>
      <c r="G100" s="98"/>
      <c r="H100" s="98"/>
      <c r="I100" s="207" t="e">
        <f t="shared" si="30"/>
        <v>#DIV/0!</v>
      </c>
      <c r="J100" s="319">
        <f>G100-H100</f>
        <v>0</v>
      </c>
      <c r="K100" s="505">
        <f>C100</f>
        <v>174700</v>
      </c>
      <c r="L100" s="319">
        <f t="shared" si="27"/>
        <v>0</v>
      </c>
      <c r="M100" s="505">
        <f t="shared" si="34"/>
        <v>174700</v>
      </c>
      <c r="N100" s="390"/>
      <c r="O100" s="390"/>
      <c r="P100" s="390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1"/>
      <c r="AM100" s="331"/>
      <c r="AN100" s="331"/>
      <c r="AO100" s="331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</row>
    <row r="101" spans="1:945" ht="31.5" x14ac:dyDescent="0.3">
      <c r="A101" s="113" t="s">
        <v>51</v>
      </c>
      <c r="B101" s="299">
        <v>2250123</v>
      </c>
      <c r="C101" s="692">
        <v>51200</v>
      </c>
      <c r="D101" s="95">
        <f t="shared" si="39"/>
        <v>0</v>
      </c>
      <c r="E101" s="95">
        <f t="shared" si="40"/>
        <v>51200</v>
      </c>
      <c r="F101" s="207">
        <f t="shared" si="41"/>
        <v>0</v>
      </c>
      <c r="G101" s="98"/>
      <c r="H101" s="98"/>
      <c r="I101" s="207" t="e">
        <f t="shared" si="30"/>
        <v>#DIV/0!</v>
      </c>
      <c r="J101" s="319">
        <f>G101-H101</f>
        <v>0</v>
      </c>
      <c r="K101" s="505">
        <f>C101</f>
        <v>51200</v>
      </c>
      <c r="L101" s="319">
        <f t="shared" si="27"/>
        <v>0</v>
      </c>
      <c r="M101" s="505">
        <f t="shared" si="34"/>
        <v>51200</v>
      </c>
      <c r="N101" s="390"/>
      <c r="O101" s="390"/>
      <c r="P101" s="390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1"/>
      <c r="AM101" s="331"/>
      <c r="AN101" s="331"/>
      <c r="AO101" s="331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</row>
    <row r="102" spans="1:945" ht="36" customHeight="1" x14ac:dyDescent="0.3">
      <c r="A102" s="114" t="s">
        <v>235</v>
      </c>
      <c r="B102" s="299">
        <v>2250127</v>
      </c>
      <c r="C102" s="692"/>
      <c r="D102" s="95">
        <f t="shared" si="39"/>
        <v>0</v>
      </c>
      <c r="E102" s="95">
        <f t="shared" si="40"/>
        <v>0</v>
      </c>
      <c r="F102" s="207" t="e">
        <f t="shared" si="41"/>
        <v>#DIV/0!</v>
      </c>
      <c r="G102" s="98"/>
      <c r="H102" s="98"/>
      <c r="I102" s="207" t="e">
        <f t="shared" si="30"/>
        <v>#DIV/0!</v>
      </c>
      <c r="J102" s="319"/>
      <c r="K102" s="505"/>
      <c r="L102" s="319">
        <f t="shared" si="27"/>
        <v>0</v>
      </c>
      <c r="M102" s="505"/>
      <c r="N102" s="390"/>
      <c r="O102" s="390"/>
      <c r="P102" s="390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1"/>
      <c r="AM102" s="331"/>
      <c r="AN102" s="331"/>
      <c r="AO102" s="331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</row>
    <row r="103" spans="1:945" ht="36" customHeight="1" x14ac:dyDescent="0.3">
      <c r="A103" s="114" t="s">
        <v>52</v>
      </c>
      <c r="B103" s="299">
        <v>2250133</v>
      </c>
      <c r="C103" s="692">
        <v>99985</v>
      </c>
      <c r="D103" s="95">
        <f t="shared" si="39"/>
        <v>0</v>
      </c>
      <c r="E103" s="95">
        <f t="shared" si="40"/>
        <v>99985</v>
      </c>
      <c r="F103" s="207">
        <f t="shared" si="41"/>
        <v>0</v>
      </c>
      <c r="G103" s="98"/>
      <c r="H103" s="98"/>
      <c r="I103" s="207" t="e">
        <f t="shared" si="30"/>
        <v>#DIV/0!</v>
      </c>
      <c r="J103" s="319">
        <f t="shared" ref="J103:J112" si="42">G103-H103</f>
        <v>0</v>
      </c>
      <c r="K103" s="505">
        <f t="shared" ref="K103:K112" si="43">C103</f>
        <v>99985</v>
      </c>
      <c r="L103" s="319">
        <f t="shared" si="27"/>
        <v>0</v>
      </c>
      <c r="M103" s="505">
        <f t="shared" si="34"/>
        <v>99985</v>
      </c>
      <c r="N103" s="390"/>
      <c r="O103" s="390"/>
      <c r="P103" s="390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1"/>
      <c r="AM103" s="331"/>
      <c r="AN103" s="331"/>
      <c r="AO103" s="331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</row>
    <row r="104" spans="1:945" s="45" customFormat="1" ht="27" customHeight="1" x14ac:dyDescent="0.3">
      <c r="A104" s="113" t="s">
        <v>53</v>
      </c>
      <c r="B104" s="299">
        <v>2250196</v>
      </c>
      <c r="C104" s="693">
        <v>1200</v>
      </c>
      <c r="D104" s="95">
        <f t="shared" si="39"/>
        <v>0</v>
      </c>
      <c r="E104" s="95">
        <f t="shared" si="40"/>
        <v>1200</v>
      </c>
      <c r="F104" s="207">
        <f t="shared" si="41"/>
        <v>0</v>
      </c>
      <c r="G104" s="96"/>
      <c r="H104" s="96"/>
      <c r="I104" s="207" t="e">
        <f t="shared" si="30"/>
        <v>#DIV/0!</v>
      </c>
      <c r="J104" s="319">
        <f t="shared" si="42"/>
        <v>0</v>
      </c>
      <c r="K104" s="505">
        <f t="shared" si="43"/>
        <v>1200</v>
      </c>
      <c r="L104" s="319">
        <f t="shared" si="27"/>
        <v>0</v>
      </c>
      <c r="M104" s="505">
        <f t="shared" si="34"/>
        <v>1200</v>
      </c>
      <c r="N104" s="405"/>
      <c r="O104" s="405"/>
      <c r="P104" s="405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7"/>
      <c r="AM104" s="407"/>
      <c r="AN104" s="407"/>
      <c r="AO104" s="407"/>
      <c r="AP104" s="407"/>
      <c r="AQ104" s="407"/>
      <c r="AR104" s="407"/>
      <c r="AS104" s="407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45" s="45" customFormat="1" ht="27" customHeight="1" x14ac:dyDescent="0.3">
      <c r="A105" s="113" t="s">
        <v>54</v>
      </c>
      <c r="B105" s="299">
        <v>2250205</v>
      </c>
      <c r="C105" s="693">
        <v>72000</v>
      </c>
      <c r="D105" s="95">
        <f t="shared" si="39"/>
        <v>0</v>
      </c>
      <c r="E105" s="95">
        <f t="shared" si="40"/>
        <v>72000</v>
      </c>
      <c r="F105" s="207">
        <f t="shared" si="41"/>
        <v>0</v>
      </c>
      <c r="G105" s="96"/>
      <c r="H105" s="96"/>
      <c r="I105" s="207" t="e">
        <f t="shared" si="30"/>
        <v>#DIV/0!</v>
      </c>
      <c r="J105" s="319">
        <f t="shared" si="42"/>
        <v>0</v>
      </c>
      <c r="K105" s="505">
        <f t="shared" si="43"/>
        <v>72000</v>
      </c>
      <c r="L105" s="319">
        <f t="shared" si="27"/>
        <v>0</v>
      </c>
      <c r="M105" s="505">
        <f t="shared" si="34"/>
        <v>72000</v>
      </c>
      <c r="N105" s="405"/>
      <c r="O105" s="405"/>
      <c r="P105" s="405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7"/>
      <c r="AM105" s="407"/>
      <c r="AN105" s="407"/>
      <c r="AO105" s="407"/>
      <c r="AP105" s="407"/>
      <c r="AQ105" s="407"/>
      <c r="AR105" s="407"/>
      <c r="AS105" s="407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45" s="42" customFormat="1" ht="18.75" customHeight="1" x14ac:dyDescent="0.3">
      <c r="A106" s="113" t="s">
        <v>55</v>
      </c>
      <c r="B106" s="299">
        <v>2250336</v>
      </c>
      <c r="C106" s="693"/>
      <c r="D106" s="95">
        <f t="shared" si="39"/>
        <v>0</v>
      </c>
      <c r="E106" s="95">
        <f t="shared" si="40"/>
        <v>0</v>
      </c>
      <c r="F106" s="207" t="e">
        <f t="shared" si="41"/>
        <v>#DIV/0!</v>
      </c>
      <c r="G106" s="95"/>
      <c r="H106" s="95"/>
      <c r="I106" s="207" t="e">
        <f t="shared" si="30"/>
        <v>#DIV/0!</v>
      </c>
      <c r="J106" s="319">
        <f t="shared" si="42"/>
        <v>0</v>
      </c>
      <c r="K106" s="505">
        <f t="shared" si="43"/>
        <v>0</v>
      </c>
      <c r="L106" s="319">
        <f t="shared" si="27"/>
        <v>0</v>
      </c>
      <c r="M106" s="505">
        <f t="shared" si="34"/>
        <v>0</v>
      </c>
      <c r="N106" s="402"/>
      <c r="O106" s="402"/>
      <c r="P106" s="402"/>
      <c r="Q106" s="403"/>
      <c r="R106" s="403"/>
      <c r="S106" s="403"/>
      <c r="T106" s="403"/>
      <c r="U106" s="403"/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4"/>
      <c r="AM106" s="404"/>
      <c r="AN106" s="404"/>
      <c r="AO106" s="404"/>
      <c r="AP106" s="404"/>
      <c r="AQ106" s="404"/>
      <c r="AR106" s="404"/>
      <c r="AS106" s="404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45" ht="66" customHeight="1" x14ac:dyDescent="0.3">
      <c r="A107" s="115" t="s">
        <v>56</v>
      </c>
      <c r="B107" s="301">
        <v>2250469</v>
      </c>
      <c r="C107" s="693">
        <v>19000</v>
      </c>
      <c r="D107" s="95">
        <f t="shared" si="39"/>
        <v>0</v>
      </c>
      <c r="E107" s="95">
        <f t="shared" si="40"/>
        <v>19000</v>
      </c>
      <c r="F107" s="207">
        <f t="shared" si="41"/>
        <v>0</v>
      </c>
      <c r="G107" s="98"/>
      <c r="H107" s="98"/>
      <c r="I107" s="207" t="e">
        <f t="shared" si="30"/>
        <v>#DIV/0!</v>
      </c>
      <c r="J107" s="319">
        <f t="shared" si="42"/>
        <v>0</v>
      </c>
      <c r="K107" s="505">
        <f t="shared" si="43"/>
        <v>19000</v>
      </c>
      <c r="L107" s="319">
        <f t="shared" si="27"/>
        <v>0</v>
      </c>
      <c r="M107" s="505">
        <f t="shared" si="34"/>
        <v>19000</v>
      </c>
      <c r="N107" s="390"/>
      <c r="O107" s="390"/>
      <c r="P107" s="390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1"/>
      <c r="AM107" s="331"/>
      <c r="AN107" s="331"/>
      <c r="AO107" s="331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</row>
    <row r="108" spans="1:945" ht="78.75" customHeight="1" x14ac:dyDescent="0.3">
      <c r="A108" s="115" t="s">
        <v>57</v>
      </c>
      <c r="B108" s="302">
        <v>2250471</v>
      </c>
      <c r="C108" s="693">
        <v>175000</v>
      </c>
      <c r="D108" s="95">
        <f t="shared" si="39"/>
        <v>0</v>
      </c>
      <c r="E108" s="95">
        <f t="shared" si="40"/>
        <v>175000</v>
      </c>
      <c r="F108" s="207">
        <f t="shared" si="41"/>
        <v>0</v>
      </c>
      <c r="G108" s="98"/>
      <c r="H108" s="98"/>
      <c r="I108" s="207" t="e">
        <f t="shared" si="30"/>
        <v>#DIV/0!</v>
      </c>
      <c r="J108" s="319">
        <f t="shared" si="42"/>
        <v>0</v>
      </c>
      <c r="K108" s="505">
        <f t="shared" si="43"/>
        <v>175000</v>
      </c>
      <c r="L108" s="319">
        <f t="shared" si="27"/>
        <v>0</v>
      </c>
      <c r="M108" s="505">
        <f t="shared" si="34"/>
        <v>175000</v>
      </c>
      <c r="N108" s="390"/>
      <c r="O108" s="390"/>
      <c r="P108" s="390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1"/>
      <c r="AM108" s="331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</row>
    <row r="109" spans="1:945" s="46" customFormat="1" ht="25.5" customHeight="1" x14ac:dyDescent="0.3">
      <c r="A109" s="130" t="s">
        <v>15</v>
      </c>
      <c r="B109" s="156">
        <v>226</v>
      </c>
      <c r="C109" s="131">
        <f>SUM(C110:C121)</f>
        <v>2433191</v>
      </c>
      <c r="D109" s="131">
        <f>SUM(D110:D121)</f>
        <v>0</v>
      </c>
      <c r="E109" s="131">
        <f t="shared" ref="E109:H109" si="44">SUM(E110:E121)</f>
        <v>2433191</v>
      </c>
      <c r="F109" s="221">
        <f t="shared" si="33"/>
        <v>0</v>
      </c>
      <c r="G109" s="131">
        <f>SUM(G110:G121)</f>
        <v>0</v>
      </c>
      <c r="H109" s="131">
        <f t="shared" si="44"/>
        <v>0</v>
      </c>
      <c r="I109" s="131" t="e">
        <f t="shared" si="30"/>
        <v>#DIV/0!</v>
      </c>
      <c r="J109" s="319">
        <f t="shared" si="42"/>
        <v>0</v>
      </c>
      <c r="K109" s="505">
        <f t="shared" si="43"/>
        <v>2433191</v>
      </c>
      <c r="L109" s="319">
        <f t="shared" si="27"/>
        <v>0</v>
      </c>
      <c r="M109" s="505">
        <f t="shared" si="34"/>
        <v>2433191</v>
      </c>
      <c r="N109" s="408"/>
      <c r="O109" s="408"/>
      <c r="P109" s="408"/>
      <c r="Q109" s="409"/>
      <c r="R109" s="409"/>
      <c r="S109" s="409"/>
      <c r="T109" s="409"/>
      <c r="U109" s="409"/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09"/>
      <c r="AG109" s="409"/>
      <c r="AH109" s="409"/>
      <c r="AI109" s="409"/>
      <c r="AJ109" s="409"/>
      <c r="AK109" s="409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45" ht="18.75" x14ac:dyDescent="0.3">
      <c r="A110" s="116" t="s">
        <v>58</v>
      </c>
      <c r="B110" s="303">
        <v>2260001</v>
      </c>
      <c r="C110" s="721">
        <v>121942</v>
      </c>
      <c r="D110" s="98">
        <f>H110</f>
        <v>0</v>
      </c>
      <c r="E110" s="95">
        <f t="shared" si="36"/>
        <v>121942</v>
      </c>
      <c r="F110" s="207">
        <f t="shared" si="33"/>
        <v>0</v>
      </c>
      <c r="G110" s="98"/>
      <c r="H110" s="98"/>
      <c r="I110" s="207" t="e">
        <f t="shared" si="30"/>
        <v>#DIV/0!</v>
      </c>
      <c r="J110" s="319">
        <f t="shared" si="42"/>
        <v>0</v>
      </c>
      <c r="K110" s="505">
        <f t="shared" si="43"/>
        <v>121942</v>
      </c>
      <c r="L110" s="319">
        <f t="shared" si="27"/>
        <v>0</v>
      </c>
      <c r="M110" s="505">
        <f t="shared" si="34"/>
        <v>121942</v>
      </c>
      <c r="N110" s="390"/>
      <c r="O110" s="390"/>
      <c r="P110" s="390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1"/>
      <c r="AM110" s="331"/>
      <c r="AN110" s="331"/>
      <c r="AO110" s="331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</row>
    <row r="111" spans="1:945" s="49" customFormat="1" ht="37.5" customHeight="1" x14ac:dyDescent="0.3">
      <c r="A111" s="53" t="s">
        <v>59</v>
      </c>
      <c r="B111" s="303">
        <v>2260013</v>
      </c>
      <c r="C111" s="721"/>
      <c r="D111" s="98">
        <f t="shared" ref="D111:D121" si="45">H111</f>
        <v>0</v>
      </c>
      <c r="E111" s="95">
        <f t="shared" ref="E111:E121" si="46">C111-D111</f>
        <v>0</v>
      </c>
      <c r="F111" s="207" t="e">
        <f t="shared" ref="F111:F121" si="47">D111/C111*100</f>
        <v>#DIV/0!</v>
      </c>
      <c r="G111" s="95"/>
      <c r="H111" s="95"/>
      <c r="I111" s="207" t="e">
        <f t="shared" si="30"/>
        <v>#DIV/0!</v>
      </c>
      <c r="J111" s="319">
        <f t="shared" si="42"/>
        <v>0</v>
      </c>
      <c r="K111" s="505">
        <f t="shared" si="43"/>
        <v>0</v>
      </c>
      <c r="L111" s="319">
        <f t="shared" si="27"/>
        <v>0</v>
      </c>
      <c r="M111" s="505">
        <f t="shared" si="34"/>
        <v>0</v>
      </c>
      <c r="N111" s="385"/>
      <c r="O111" s="385"/>
      <c r="P111" s="385"/>
      <c r="Q111" s="386"/>
      <c r="R111" s="386"/>
      <c r="S111" s="386"/>
      <c r="T111" s="386"/>
      <c r="U111" s="386"/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386"/>
      <c r="AG111" s="386"/>
      <c r="AH111" s="386"/>
      <c r="AI111" s="386"/>
      <c r="AJ111" s="386"/>
      <c r="AK111" s="386"/>
      <c r="AL111" s="411"/>
      <c r="AM111" s="411"/>
      <c r="AN111" s="411"/>
      <c r="AO111" s="411"/>
      <c r="AP111" s="411"/>
      <c r="AQ111" s="411"/>
      <c r="AR111" s="411"/>
      <c r="AS111" s="411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45" s="50" customFormat="1" ht="31.5" x14ac:dyDescent="0.3">
      <c r="A112" s="117" t="s">
        <v>60</v>
      </c>
      <c r="B112" s="304">
        <v>2260041</v>
      </c>
      <c r="C112" s="721">
        <v>22500</v>
      </c>
      <c r="D112" s="98">
        <f t="shared" si="45"/>
        <v>0</v>
      </c>
      <c r="E112" s="95">
        <f t="shared" si="46"/>
        <v>22500</v>
      </c>
      <c r="F112" s="207">
        <f t="shared" si="47"/>
        <v>0</v>
      </c>
      <c r="G112" s="265"/>
      <c r="H112" s="265"/>
      <c r="I112" s="207" t="e">
        <f t="shared" si="30"/>
        <v>#DIV/0!</v>
      </c>
      <c r="J112" s="319">
        <f t="shared" si="42"/>
        <v>0</v>
      </c>
      <c r="K112" s="505">
        <f t="shared" si="43"/>
        <v>22500</v>
      </c>
      <c r="L112" s="319">
        <f t="shared" si="27"/>
        <v>0</v>
      </c>
      <c r="M112" s="505">
        <f t="shared" si="34"/>
        <v>22500</v>
      </c>
      <c r="N112" s="412"/>
      <c r="O112" s="412"/>
      <c r="P112" s="412"/>
      <c r="Q112" s="413"/>
      <c r="R112" s="413"/>
      <c r="S112" s="413"/>
      <c r="T112" s="413"/>
      <c r="U112" s="413"/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4"/>
      <c r="AM112" s="414"/>
      <c r="AN112" s="414"/>
      <c r="AO112" s="414"/>
      <c r="AP112" s="414"/>
      <c r="AQ112" s="414"/>
      <c r="AR112" s="414"/>
      <c r="AS112" s="414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45" s="50" customFormat="1" ht="32.25" x14ac:dyDescent="0.3">
      <c r="A113" s="51" t="s">
        <v>61</v>
      </c>
      <c r="B113" s="304">
        <v>2260047</v>
      </c>
      <c r="C113" s="722"/>
      <c r="D113" s="98">
        <f t="shared" si="45"/>
        <v>0</v>
      </c>
      <c r="E113" s="95">
        <f t="shared" si="46"/>
        <v>0</v>
      </c>
      <c r="F113" s="207" t="e">
        <f t="shared" si="47"/>
        <v>#DIV/0!</v>
      </c>
      <c r="G113" s="265"/>
      <c r="H113" s="265"/>
      <c r="I113" s="207" t="e">
        <f t="shared" si="30"/>
        <v>#DIV/0!</v>
      </c>
      <c r="J113" s="319"/>
      <c r="K113" s="505"/>
      <c r="L113" s="319">
        <f t="shared" si="27"/>
        <v>0</v>
      </c>
      <c r="M113" s="505"/>
      <c r="N113" s="412"/>
      <c r="O113" s="412"/>
      <c r="P113" s="412"/>
      <c r="Q113" s="413"/>
      <c r="R113" s="413"/>
      <c r="S113" s="413"/>
      <c r="T113" s="413"/>
      <c r="U113" s="413"/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4"/>
      <c r="AM113" s="414"/>
      <c r="AN113" s="414"/>
      <c r="AO113" s="414"/>
      <c r="AP113" s="414"/>
      <c r="AQ113" s="414"/>
      <c r="AR113" s="414"/>
      <c r="AS113" s="414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45" s="79" customFormat="1" ht="39" customHeight="1" x14ac:dyDescent="0.3">
      <c r="A114" s="118" t="s">
        <v>62</v>
      </c>
      <c r="B114" s="157">
        <v>2260061</v>
      </c>
      <c r="C114" s="809">
        <v>2116027</v>
      </c>
      <c r="D114" s="98">
        <f t="shared" si="45"/>
        <v>0</v>
      </c>
      <c r="E114" s="95">
        <f t="shared" si="46"/>
        <v>2116027</v>
      </c>
      <c r="F114" s="207">
        <f t="shared" si="47"/>
        <v>0</v>
      </c>
      <c r="G114" s="98"/>
      <c r="H114" s="98"/>
      <c r="I114" s="207" t="e">
        <f t="shared" si="30"/>
        <v>#DIV/0!</v>
      </c>
      <c r="J114" s="319">
        <f>G114-H114</f>
        <v>0</v>
      </c>
      <c r="K114" s="505">
        <f>C114</f>
        <v>2116027</v>
      </c>
      <c r="L114" s="319">
        <f t="shared" si="27"/>
        <v>0</v>
      </c>
      <c r="M114" s="505">
        <f t="shared" si="34"/>
        <v>2116027</v>
      </c>
      <c r="N114" s="415"/>
      <c r="O114" s="415"/>
      <c r="P114" s="415"/>
      <c r="Q114" s="416"/>
      <c r="R114" s="416"/>
      <c r="S114" s="416"/>
      <c r="T114" s="416"/>
      <c r="U114" s="416"/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45" s="80" customFormat="1" ht="51.75" customHeight="1" x14ac:dyDescent="0.3">
      <c r="A115" s="53" t="s">
        <v>63</v>
      </c>
      <c r="B115" s="305">
        <v>2260102</v>
      </c>
      <c r="C115" s="722">
        <v>120000</v>
      </c>
      <c r="D115" s="98">
        <f t="shared" si="45"/>
        <v>0</v>
      </c>
      <c r="E115" s="95">
        <f t="shared" si="46"/>
        <v>120000</v>
      </c>
      <c r="F115" s="207">
        <f t="shared" si="47"/>
        <v>0</v>
      </c>
      <c r="G115" s="98"/>
      <c r="H115" s="98"/>
      <c r="I115" s="207" t="e">
        <f t="shared" si="30"/>
        <v>#DIV/0!</v>
      </c>
      <c r="J115" s="319">
        <f>G115-H115</f>
        <v>0</v>
      </c>
      <c r="K115" s="505">
        <f>C115</f>
        <v>120000</v>
      </c>
      <c r="L115" s="319">
        <f t="shared" si="27"/>
        <v>0</v>
      </c>
      <c r="M115" s="505">
        <f t="shared" si="34"/>
        <v>120000</v>
      </c>
      <c r="N115" s="415"/>
      <c r="O115" s="415"/>
      <c r="P115" s="415"/>
      <c r="Q115" s="416"/>
      <c r="R115" s="416"/>
      <c r="S115" s="416"/>
      <c r="T115" s="416"/>
      <c r="U115" s="416"/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417"/>
      <c r="AM115" s="417"/>
      <c r="AN115" s="417"/>
      <c r="AO115" s="417"/>
      <c r="AP115" s="417"/>
      <c r="AQ115" s="417"/>
      <c r="AR115" s="417"/>
      <c r="AS115" s="417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45" s="81" customFormat="1" ht="54.75" customHeight="1" x14ac:dyDescent="0.3">
      <c r="A116" s="53" t="s">
        <v>64</v>
      </c>
      <c r="B116" s="306">
        <v>2260112</v>
      </c>
      <c r="C116" s="721">
        <v>37500</v>
      </c>
      <c r="D116" s="98">
        <f t="shared" si="45"/>
        <v>0</v>
      </c>
      <c r="E116" s="95">
        <f t="shared" si="46"/>
        <v>37500</v>
      </c>
      <c r="F116" s="207">
        <f t="shared" si="47"/>
        <v>0</v>
      </c>
      <c r="G116" s="96"/>
      <c r="H116" s="96"/>
      <c r="I116" s="207" t="e">
        <f t="shared" si="30"/>
        <v>#DIV/0!</v>
      </c>
      <c r="J116" s="319">
        <f>G116-H116</f>
        <v>0</v>
      </c>
      <c r="K116" s="505">
        <f>C116</f>
        <v>37500</v>
      </c>
      <c r="L116" s="319">
        <f t="shared" si="27"/>
        <v>0</v>
      </c>
      <c r="M116" s="505">
        <f t="shared" si="34"/>
        <v>37500</v>
      </c>
      <c r="N116" s="418"/>
      <c r="O116" s="418"/>
      <c r="P116" s="418"/>
      <c r="Q116" s="419"/>
      <c r="R116" s="419"/>
      <c r="S116" s="419"/>
      <c r="T116" s="419"/>
      <c r="U116" s="419"/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20"/>
      <c r="AM116" s="420"/>
      <c r="AN116" s="420"/>
      <c r="AO116" s="420"/>
      <c r="AP116" s="420"/>
      <c r="AQ116" s="420"/>
      <c r="AR116" s="420"/>
      <c r="AS116" s="420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45" s="81" customFormat="1" ht="54.75" customHeight="1" x14ac:dyDescent="0.3">
      <c r="A117" s="53" t="s">
        <v>241</v>
      </c>
      <c r="B117" s="306">
        <v>2260234</v>
      </c>
      <c r="C117" s="717">
        <v>0</v>
      </c>
      <c r="D117" s="98">
        <f t="shared" si="45"/>
        <v>0</v>
      </c>
      <c r="E117" s="95">
        <f t="shared" si="46"/>
        <v>0</v>
      </c>
      <c r="F117" s="207" t="e">
        <f t="shared" si="47"/>
        <v>#DIV/0!</v>
      </c>
      <c r="G117" s="96"/>
      <c r="H117" s="96"/>
      <c r="I117" s="207" t="e">
        <f t="shared" si="30"/>
        <v>#DIV/0!</v>
      </c>
      <c r="J117" s="319"/>
      <c r="K117" s="505"/>
      <c r="L117" s="319">
        <f t="shared" si="27"/>
        <v>0</v>
      </c>
      <c r="M117" s="505"/>
      <c r="N117" s="418"/>
      <c r="O117" s="418"/>
      <c r="P117" s="418"/>
      <c r="Q117" s="419"/>
      <c r="R117" s="419"/>
      <c r="S117" s="419"/>
      <c r="T117" s="419"/>
      <c r="U117" s="419"/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419"/>
      <c r="AH117" s="419"/>
      <c r="AI117" s="419"/>
      <c r="AJ117" s="419"/>
      <c r="AK117" s="419"/>
      <c r="AL117" s="420"/>
      <c r="AM117" s="420"/>
      <c r="AN117" s="420"/>
      <c r="AO117" s="420"/>
      <c r="AP117" s="420"/>
      <c r="AQ117" s="420"/>
      <c r="AR117" s="420"/>
      <c r="AS117" s="420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45" ht="29.25" customHeight="1" x14ac:dyDescent="0.3">
      <c r="A118" s="56" t="s">
        <v>65</v>
      </c>
      <c r="B118" s="307">
        <v>2260512</v>
      </c>
      <c r="C118" s="721">
        <v>10320</v>
      </c>
      <c r="D118" s="98">
        <f t="shared" si="45"/>
        <v>0</v>
      </c>
      <c r="E118" s="95">
        <f t="shared" si="46"/>
        <v>10320</v>
      </c>
      <c r="F118" s="207">
        <f t="shared" si="47"/>
        <v>0</v>
      </c>
      <c r="G118" s="98"/>
      <c r="H118" s="98"/>
      <c r="I118" s="207" t="e">
        <f t="shared" si="30"/>
        <v>#DIV/0!</v>
      </c>
      <c r="J118" s="319">
        <f t="shared" ref="J118:J139" si="48">G118-H118</f>
        <v>0</v>
      </c>
      <c r="K118" s="505">
        <f t="shared" ref="K118:K139" si="49">C118</f>
        <v>10320</v>
      </c>
      <c r="L118" s="319">
        <f t="shared" si="27"/>
        <v>0</v>
      </c>
      <c r="M118" s="505">
        <f t="shared" si="34"/>
        <v>10320</v>
      </c>
      <c r="N118" s="390"/>
      <c r="O118" s="390"/>
      <c r="P118" s="390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</row>
    <row r="119" spans="1:945" ht="27.75" customHeight="1" x14ac:dyDescent="0.3">
      <c r="A119" s="777" t="s">
        <v>66</v>
      </c>
      <c r="B119" s="307">
        <v>2260520</v>
      </c>
      <c r="C119" s="721"/>
      <c r="D119" s="98">
        <f t="shared" si="45"/>
        <v>0</v>
      </c>
      <c r="E119" s="95">
        <f t="shared" si="46"/>
        <v>0</v>
      </c>
      <c r="F119" s="207" t="e">
        <f t="shared" si="47"/>
        <v>#DIV/0!</v>
      </c>
      <c r="G119" s="98"/>
      <c r="H119" s="98"/>
      <c r="I119" s="207" t="e">
        <f t="shared" si="30"/>
        <v>#DIV/0!</v>
      </c>
      <c r="J119" s="319">
        <f t="shared" si="48"/>
        <v>0</v>
      </c>
      <c r="K119" s="505">
        <f t="shared" si="49"/>
        <v>0</v>
      </c>
      <c r="L119" s="319">
        <f t="shared" si="27"/>
        <v>0</v>
      </c>
      <c r="M119" s="505">
        <f t="shared" si="34"/>
        <v>0</v>
      </c>
      <c r="N119" s="390"/>
      <c r="O119" s="390"/>
      <c r="P119" s="390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1"/>
      <c r="AM119" s="331"/>
      <c r="AN119" s="331"/>
      <c r="AO119" s="331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</row>
    <row r="120" spans="1:945" ht="27.75" customHeight="1" x14ac:dyDescent="0.3">
      <c r="A120" s="777" t="s">
        <v>271</v>
      </c>
      <c r="B120" s="307">
        <v>2260051</v>
      </c>
      <c r="C120" s="721"/>
      <c r="D120" s="98"/>
      <c r="E120" s="95">
        <f t="shared" si="46"/>
        <v>0</v>
      </c>
      <c r="F120" s="207" t="e">
        <f t="shared" si="47"/>
        <v>#DIV/0!</v>
      </c>
      <c r="G120" s="98"/>
      <c r="H120" s="98"/>
      <c r="I120" s="207" t="e">
        <f t="shared" si="30"/>
        <v>#DIV/0!</v>
      </c>
      <c r="J120" s="319"/>
      <c r="K120" s="505"/>
      <c r="L120" s="319">
        <f t="shared" si="27"/>
        <v>0</v>
      </c>
      <c r="M120" s="505"/>
      <c r="N120" s="390"/>
      <c r="O120" s="390"/>
      <c r="P120" s="390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1"/>
      <c r="AM120" s="331"/>
      <c r="AN120" s="331"/>
      <c r="AO120" s="331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</row>
    <row r="121" spans="1:945" s="57" customFormat="1" ht="26.25" customHeight="1" x14ac:dyDescent="0.3">
      <c r="A121" s="777" t="s">
        <v>67</v>
      </c>
      <c r="B121" s="307">
        <v>2260521</v>
      </c>
      <c r="C121" s="717">
        <v>4902</v>
      </c>
      <c r="D121" s="98">
        <f t="shared" si="45"/>
        <v>0</v>
      </c>
      <c r="E121" s="95">
        <f t="shared" si="46"/>
        <v>4902</v>
      </c>
      <c r="F121" s="207">
        <f t="shared" si="47"/>
        <v>0</v>
      </c>
      <c r="G121" s="97"/>
      <c r="H121" s="97"/>
      <c r="I121" s="207" t="e">
        <f t="shared" si="30"/>
        <v>#DIV/0!</v>
      </c>
      <c r="J121" s="319">
        <f t="shared" si="48"/>
        <v>0</v>
      </c>
      <c r="K121" s="505">
        <f t="shared" si="49"/>
        <v>4902</v>
      </c>
      <c r="L121" s="319">
        <f t="shared" si="27"/>
        <v>0</v>
      </c>
      <c r="M121" s="505">
        <f t="shared" si="34"/>
        <v>4902</v>
      </c>
      <c r="N121" s="421"/>
      <c r="O121" s="421"/>
      <c r="P121" s="421"/>
      <c r="Q121" s="422"/>
      <c r="R121" s="422"/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422"/>
      <c r="AJ121" s="422"/>
      <c r="AK121" s="422"/>
      <c r="AL121" s="423"/>
      <c r="AM121" s="423"/>
      <c r="AN121" s="423"/>
      <c r="AO121" s="423"/>
      <c r="AP121" s="423"/>
      <c r="AQ121" s="423"/>
      <c r="AR121" s="423"/>
      <c r="AS121" s="423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45" s="31" customFormat="1" ht="28.5" customHeight="1" x14ac:dyDescent="0.3">
      <c r="A122" s="130" t="s">
        <v>68</v>
      </c>
      <c r="B122" s="158">
        <v>2910000</v>
      </c>
      <c r="C122" s="695">
        <v>49021</v>
      </c>
      <c r="D122" s="126">
        <f>H122</f>
        <v>0</v>
      </c>
      <c r="E122" s="126">
        <f>C122-D122</f>
        <v>49021</v>
      </c>
      <c r="F122" s="221">
        <f t="shared" si="33"/>
        <v>0</v>
      </c>
      <c r="G122" s="126"/>
      <c r="H122" s="126"/>
      <c r="I122" s="126" t="e">
        <f t="shared" si="30"/>
        <v>#DIV/0!</v>
      </c>
      <c r="J122" s="319">
        <f t="shared" si="48"/>
        <v>0</v>
      </c>
      <c r="K122" s="505">
        <f t="shared" si="49"/>
        <v>49021</v>
      </c>
      <c r="L122" s="319">
        <f t="shared" si="27"/>
        <v>0</v>
      </c>
      <c r="M122" s="505">
        <f t="shared" si="34"/>
        <v>49021</v>
      </c>
      <c r="N122" s="424"/>
      <c r="O122" s="424"/>
      <c r="P122" s="424"/>
      <c r="Q122" s="386"/>
      <c r="R122" s="386"/>
      <c r="S122" s="386"/>
      <c r="T122" s="386"/>
      <c r="U122" s="386"/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6"/>
      <c r="AG122" s="386"/>
      <c r="AH122" s="386"/>
      <c r="AI122" s="386"/>
      <c r="AJ122" s="386"/>
      <c r="AK122" s="386"/>
      <c r="AL122" s="388"/>
      <c r="AM122" s="388"/>
      <c r="AN122" s="388"/>
      <c r="AO122" s="388"/>
      <c r="AP122" s="388"/>
      <c r="AQ122" s="388"/>
      <c r="AR122" s="388"/>
      <c r="AS122" s="388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45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55750</v>
      </c>
      <c r="D123" s="282">
        <f>D126+D128+D130+D132+D134+D136+D141+D124</f>
        <v>0</v>
      </c>
      <c r="E123" s="282">
        <f>E126+E128+E130+E132+E134+E136+E141+E124</f>
        <v>55750</v>
      </c>
      <c r="F123" s="222">
        <f t="shared" si="33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0"/>
        <v>#DIV/0!</v>
      </c>
      <c r="J123" s="319">
        <f t="shared" si="48"/>
        <v>0</v>
      </c>
      <c r="K123" s="505">
        <f t="shared" si="49"/>
        <v>55750</v>
      </c>
      <c r="L123" s="319">
        <f t="shared" si="27"/>
        <v>0</v>
      </c>
      <c r="M123" s="505">
        <f t="shared" si="34"/>
        <v>55750</v>
      </c>
      <c r="N123" s="425"/>
      <c r="O123" s="425"/>
      <c r="P123" s="425"/>
      <c r="Q123" s="426"/>
      <c r="R123" s="426"/>
      <c r="S123" s="426"/>
      <c r="T123" s="426"/>
      <c r="U123" s="426"/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6"/>
      <c r="AH123" s="426"/>
      <c r="AI123" s="426"/>
      <c r="AJ123" s="426"/>
      <c r="AK123" s="426"/>
      <c r="AL123" s="427"/>
      <c r="AM123" s="427"/>
      <c r="AN123" s="427"/>
      <c r="AO123" s="427"/>
      <c r="AP123" s="427"/>
      <c r="AQ123" s="427"/>
      <c r="AR123" s="427"/>
      <c r="AS123" s="427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45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3"/>
        <v>#DIV/0!</v>
      </c>
      <c r="G124" s="131">
        <f>G125</f>
        <v>0</v>
      </c>
      <c r="H124" s="131">
        <f>H125</f>
        <v>0</v>
      </c>
      <c r="I124" s="131" t="e">
        <f t="shared" si="30"/>
        <v>#DIV/0!</v>
      </c>
      <c r="J124" s="319">
        <f t="shared" si="48"/>
        <v>0</v>
      </c>
      <c r="K124" s="505">
        <f t="shared" si="49"/>
        <v>0</v>
      </c>
      <c r="L124" s="319">
        <f t="shared" si="27"/>
        <v>0</v>
      </c>
      <c r="M124" s="505">
        <f t="shared" si="34"/>
        <v>0</v>
      </c>
      <c r="N124" s="428"/>
      <c r="O124" s="428"/>
      <c r="P124" s="428"/>
      <c r="Q124" s="429"/>
      <c r="R124" s="429"/>
      <c r="S124" s="429"/>
      <c r="T124" s="429"/>
      <c r="U124" s="429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45" s="50" customFormat="1" ht="36" customHeight="1" x14ac:dyDescent="0.25">
      <c r="A125" s="51" t="s">
        <v>61</v>
      </c>
      <c r="B125" s="308">
        <v>3400045</v>
      </c>
      <c r="C125" s="690"/>
      <c r="D125" s="265">
        <f>H125</f>
        <v>0</v>
      </c>
      <c r="E125" s="265">
        <f>C125-D125</f>
        <v>0</v>
      </c>
      <c r="F125" s="207" t="e">
        <f t="shared" si="33"/>
        <v>#DIV/0!</v>
      </c>
      <c r="G125" s="265"/>
      <c r="H125" s="265"/>
      <c r="I125" s="265" t="e">
        <f t="shared" si="30"/>
        <v>#DIV/0!</v>
      </c>
      <c r="J125" s="319">
        <f t="shared" si="48"/>
        <v>0</v>
      </c>
      <c r="K125" s="505">
        <f t="shared" si="49"/>
        <v>0</v>
      </c>
      <c r="L125" s="319">
        <f t="shared" si="27"/>
        <v>0</v>
      </c>
      <c r="M125" s="505">
        <f t="shared" si="34"/>
        <v>0</v>
      </c>
      <c r="N125" s="412"/>
      <c r="O125" s="412"/>
      <c r="P125" s="412"/>
      <c r="Q125" s="413"/>
      <c r="R125" s="413"/>
      <c r="S125" s="413"/>
      <c r="T125" s="413"/>
      <c r="U125" s="413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4"/>
      <c r="AM125" s="414"/>
      <c r="AN125" s="414"/>
      <c r="AO125" s="414"/>
      <c r="AP125" s="414"/>
      <c r="AQ125" s="414"/>
      <c r="AR125" s="414"/>
      <c r="AS125" s="414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45" s="58" customFormat="1" ht="31.5" x14ac:dyDescent="0.3">
      <c r="A126" s="133" t="s">
        <v>154</v>
      </c>
      <c r="B126" s="156">
        <v>341</v>
      </c>
      <c r="C126" s="131">
        <f>C127</f>
        <v>9750</v>
      </c>
      <c r="D126" s="131">
        <f>D127</f>
        <v>0</v>
      </c>
      <c r="E126" s="131">
        <f>E127</f>
        <v>9750</v>
      </c>
      <c r="F126" s="221">
        <f t="shared" si="33"/>
        <v>0</v>
      </c>
      <c r="G126" s="131">
        <f>G127</f>
        <v>0</v>
      </c>
      <c r="H126" s="131">
        <f>H127</f>
        <v>0</v>
      </c>
      <c r="I126" s="131" t="e">
        <f t="shared" si="30"/>
        <v>#DIV/0!</v>
      </c>
      <c r="J126" s="319">
        <f t="shared" si="48"/>
        <v>0</v>
      </c>
      <c r="K126" s="505">
        <f t="shared" si="49"/>
        <v>9750</v>
      </c>
      <c r="L126" s="319">
        <f t="shared" si="27"/>
        <v>0</v>
      </c>
      <c r="M126" s="505">
        <f t="shared" si="34"/>
        <v>9750</v>
      </c>
      <c r="N126" s="428"/>
      <c r="O126" s="428"/>
      <c r="P126" s="428"/>
      <c r="Q126" s="400"/>
      <c r="R126" s="400"/>
      <c r="S126" s="400"/>
      <c r="T126" s="400"/>
      <c r="U126" s="400"/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29"/>
      <c r="AM126" s="429"/>
      <c r="AN126" s="429"/>
      <c r="AO126" s="429"/>
      <c r="AP126" s="429"/>
      <c r="AQ126" s="429"/>
      <c r="AR126" s="429"/>
      <c r="AS126" s="429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45" s="42" customFormat="1" ht="31.5" x14ac:dyDescent="0.3">
      <c r="A127" s="111" t="s">
        <v>69</v>
      </c>
      <c r="B127" s="303">
        <v>3410001</v>
      </c>
      <c r="C127" s="692">
        <v>9750</v>
      </c>
      <c r="D127" s="95">
        <f>H127</f>
        <v>0</v>
      </c>
      <c r="E127" s="95">
        <f>C127-D127</f>
        <v>9750</v>
      </c>
      <c r="F127" s="207">
        <f t="shared" si="33"/>
        <v>0</v>
      </c>
      <c r="G127" s="95"/>
      <c r="H127" s="95"/>
      <c r="I127" s="95" t="e">
        <f t="shared" si="30"/>
        <v>#DIV/0!</v>
      </c>
      <c r="J127" s="319">
        <f t="shared" si="48"/>
        <v>0</v>
      </c>
      <c r="K127" s="505">
        <f t="shared" si="49"/>
        <v>9750</v>
      </c>
      <c r="L127" s="319">
        <f t="shared" si="27"/>
        <v>0</v>
      </c>
      <c r="M127" s="505">
        <f t="shared" si="34"/>
        <v>9750</v>
      </c>
      <c r="N127" s="402"/>
      <c r="O127" s="402"/>
      <c r="P127" s="402"/>
      <c r="Q127" s="403"/>
      <c r="R127" s="403"/>
      <c r="S127" s="403"/>
      <c r="T127" s="403"/>
      <c r="U127" s="403"/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3"/>
      <c r="AG127" s="403"/>
      <c r="AH127" s="403"/>
      <c r="AI127" s="403"/>
      <c r="AJ127" s="403"/>
      <c r="AK127" s="403"/>
      <c r="AL127" s="404"/>
      <c r="AM127" s="404"/>
      <c r="AN127" s="404"/>
      <c r="AO127" s="404"/>
      <c r="AP127" s="404"/>
      <c r="AQ127" s="404"/>
      <c r="AR127" s="404"/>
      <c r="AS127" s="404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45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3"/>
        <v>#DIV/0!</v>
      </c>
      <c r="G128" s="136">
        <f>G129</f>
        <v>0</v>
      </c>
      <c r="H128" s="136">
        <f>H129</f>
        <v>0</v>
      </c>
      <c r="I128" s="136" t="e">
        <f t="shared" si="30"/>
        <v>#DIV/0!</v>
      </c>
      <c r="J128" s="319">
        <f t="shared" si="48"/>
        <v>0</v>
      </c>
      <c r="K128" s="505">
        <f t="shared" si="49"/>
        <v>0</v>
      </c>
      <c r="L128" s="319">
        <f t="shared" si="27"/>
        <v>0</v>
      </c>
      <c r="M128" s="505">
        <f t="shared" si="34"/>
        <v>0</v>
      </c>
      <c r="N128" s="408"/>
      <c r="O128" s="408"/>
      <c r="P128" s="408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30"/>
      <c r="AM128" s="430"/>
      <c r="AN128" s="430"/>
      <c r="AO128" s="430"/>
      <c r="AP128" s="430"/>
      <c r="AQ128" s="430"/>
      <c r="AR128" s="430"/>
      <c r="AS128" s="430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70</v>
      </c>
      <c r="B129" s="160">
        <v>3420000</v>
      </c>
      <c r="C129" s="696"/>
      <c r="D129" s="96">
        <f>H129</f>
        <v>0</v>
      </c>
      <c r="E129" s="96">
        <f>C129-D129</f>
        <v>0</v>
      </c>
      <c r="F129" s="207" t="e">
        <f t="shared" si="33"/>
        <v>#DIV/0!</v>
      </c>
      <c r="G129" s="96"/>
      <c r="H129" s="96"/>
      <c r="I129" s="96" t="e">
        <f t="shared" si="30"/>
        <v>#DIV/0!</v>
      </c>
      <c r="J129" s="319">
        <f t="shared" si="48"/>
        <v>0</v>
      </c>
      <c r="K129" s="505">
        <f t="shared" si="49"/>
        <v>0</v>
      </c>
      <c r="L129" s="319">
        <f t="shared" si="27"/>
        <v>0</v>
      </c>
      <c r="M129" s="505">
        <f t="shared" si="34"/>
        <v>0</v>
      </c>
      <c r="N129" s="431"/>
      <c r="O129" s="431"/>
      <c r="P129" s="431"/>
      <c r="Q129" s="432"/>
      <c r="R129" s="432"/>
      <c r="S129" s="432"/>
      <c r="T129" s="432"/>
      <c r="U129" s="432"/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0</v>
      </c>
      <c r="D130" s="138">
        <f>D131</f>
        <v>0</v>
      </c>
      <c r="E130" s="138">
        <f>E131</f>
        <v>0</v>
      </c>
      <c r="F130" s="221" t="e">
        <f t="shared" si="33"/>
        <v>#DIV/0!</v>
      </c>
      <c r="G130" s="138">
        <f>G131</f>
        <v>0</v>
      </c>
      <c r="H130" s="138">
        <f>H131</f>
        <v>0</v>
      </c>
      <c r="I130" s="138" t="e">
        <f t="shared" si="30"/>
        <v>#DIV/0!</v>
      </c>
      <c r="J130" s="319">
        <f t="shared" si="48"/>
        <v>0</v>
      </c>
      <c r="K130" s="505">
        <f t="shared" si="49"/>
        <v>0</v>
      </c>
      <c r="L130" s="319">
        <f t="shared" si="27"/>
        <v>0</v>
      </c>
      <c r="M130" s="505">
        <f t="shared" si="34"/>
        <v>0</v>
      </c>
      <c r="N130" s="433"/>
      <c r="O130" s="433"/>
      <c r="P130" s="433"/>
      <c r="Q130" s="434"/>
      <c r="R130" s="434"/>
      <c r="S130" s="434"/>
      <c r="T130" s="434"/>
      <c r="U130" s="434"/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5"/>
      <c r="AM130" s="435"/>
      <c r="AN130" s="435"/>
      <c r="AO130" s="435"/>
      <c r="AP130" s="435"/>
      <c r="AQ130" s="435"/>
      <c r="AR130" s="435"/>
      <c r="AS130" s="435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71</v>
      </c>
      <c r="B131" s="306">
        <v>3430002</v>
      </c>
      <c r="C131" s="692"/>
      <c r="D131" s="96">
        <f>H131</f>
        <v>0</v>
      </c>
      <c r="E131" s="96">
        <f>C131-D131</f>
        <v>0</v>
      </c>
      <c r="F131" s="207" t="e">
        <f t="shared" si="33"/>
        <v>#DIV/0!</v>
      </c>
      <c r="G131" s="96"/>
      <c r="H131" s="96"/>
      <c r="I131" s="96" t="e">
        <f t="shared" si="30"/>
        <v>#DIV/0!</v>
      </c>
      <c r="J131" s="319">
        <f t="shared" si="48"/>
        <v>0</v>
      </c>
      <c r="K131" s="505">
        <f t="shared" si="49"/>
        <v>0</v>
      </c>
      <c r="L131" s="319">
        <f t="shared" si="27"/>
        <v>0</v>
      </c>
      <c r="M131" s="505">
        <f t="shared" si="34"/>
        <v>0</v>
      </c>
      <c r="N131" s="405"/>
      <c r="O131" s="405"/>
      <c r="P131" s="405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7"/>
      <c r="AM131" s="407"/>
      <c r="AN131" s="407"/>
      <c r="AO131" s="407"/>
      <c r="AP131" s="407"/>
      <c r="AQ131" s="407"/>
      <c r="AR131" s="407"/>
      <c r="AS131" s="407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3"/>
        <v>#DIV/0!</v>
      </c>
      <c r="G132" s="136">
        <f>G133</f>
        <v>0</v>
      </c>
      <c r="H132" s="136">
        <f>H133</f>
        <v>0</v>
      </c>
      <c r="I132" s="136" t="e">
        <f t="shared" si="30"/>
        <v>#DIV/0!</v>
      </c>
      <c r="J132" s="319">
        <f t="shared" si="48"/>
        <v>0</v>
      </c>
      <c r="K132" s="505">
        <f t="shared" si="49"/>
        <v>0</v>
      </c>
      <c r="L132" s="319">
        <f t="shared" si="27"/>
        <v>0</v>
      </c>
      <c r="M132" s="505">
        <f t="shared" si="34"/>
        <v>0</v>
      </c>
      <c r="N132" s="433"/>
      <c r="O132" s="433"/>
      <c r="P132" s="433"/>
      <c r="Q132" s="434"/>
      <c r="R132" s="434"/>
      <c r="S132" s="434"/>
      <c r="T132" s="434"/>
      <c r="U132" s="434"/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4"/>
      <c r="AG132" s="434"/>
      <c r="AH132" s="434"/>
      <c r="AI132" s="434"/>
      <c r="AJ132" s="434"/>
      <c r="AK132" s="434"/>
      <c r="AL132" s="435"/>
      <c r="AM132" s="435"/>
      <c r="AN132" s="435"/>
      <c r="AO132" s="435"/>
      <c r="AP132" s="435"/>
      <c r="AQ132" s="435"/>
      <c r="AR132" s="435"/>
      <c r="AS132" s="435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72</v>
      </c>
      <c r="B133" s="306">
        <v>3440000</v>
      </c>
      <c r="C133" s="692"/>
      <c r="D133" s="96">
        <f>H133</f>
        <v>0</v>
      </c>
      <c r="E133" s="96">
        <f>C133-D133</f>
        <v>0</v>
      </c>
      <c r="F133" s="207" t="e">
        <f t="shared" si="33"/>
        <v>#DIV/0!</v>
      </c>
      <c r="G133" s="96"/>
      <c r="H133" s="96"/>
      <c r="I133" s="96" t="e">
        <f t="shared" si="30"/>
        <v>#DIV/0!</v>
      </c>
      <c r="J133" s="319">
        <f t="shared" si="48"/>
        <v>0</v>
      </c>
      <c r="K133" s="505">
        <f t="shared" si="49"/>
        <v>0</v>
      </c>
      <c r="L133" s="319">
        <f t="shared" si="27"/>
        <v>0</v>
      </c>
      <c r="M133" s="505">
        <f t="shared" si="34"/>
        <v>0</v>
      </c>
      <c r="N133" s="405"/>
      <c r="O133" s="405"/>
      <c r="P133" s="405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7"/>
      <c r="AM133" s="407"/>
      <c r="AN133" s="407"/>
      <c r="AO133" s="407"/>
      <c r="AP133" s="407"/>
      <c r="AQ133" s="407"/>
      <c r="AR133" s="407"/>
      <c r="AS133" s="407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3"/>
        <v>#DIV/0!</v>
      </c>
      <c r="G134" s="136">
        <f>G135</f>
        <v>0</v>
      </c>
      <c r="H134" s="136">
        <f>H135</f>
        <v>0</v>
      </c>
      <c r="I134" s="136" t="e">
        <f t="shared" si="30"/>
        <v>#DIV/0!</v>
      </c>
      <c r="J134" s="319">
        <f t="shared" si="48"/>
        <v>0</v>
      </c>
      <c r="K134" s="505">
        <f t="shared" si="49"/>
        <v>0</v>
      </c>
      <c r="L134" s="319">
        <f t="shared" ref="L134:L197" si="50">H134-D134</f>
        <v>0</v>
      </c>
      <c r="M134" s="505">
        <f t="shared" si="34"/>
        <v>0</v>
      </c>
      <c r="N134" s="433"/>
      <c r="O134" s="433"/>
      <c r="P134" s="433"/>
      <c r="Q134" s="434"/>
      <c r="R134" s="434"/>
      <c r="S134" s="434"/>
      <c r="T134" s="434"/>
      <c r="U134" s="434"/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4"/>
      <c r="AG134" s="434"/>
      <c r="AH134" s="434"/>
      <c r="AI134" s="434"/>
      <c r="AJ134" s="434"/>
      <c r="AK134" s="434"/>
      <c r="AL134" s="435"/>
      <c r="AM134" s="435"/>
      <c r="AN134" s="435"/>
      <c r="AO134" s="435"/>
      <c r="AP134" s="435"/>
      <c r="AQ134" s="435"/>
      <c r="AR134" s="435"/>
      <c r="AS134" s="435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73</v>
      </c>
      <c r="B135" s="306">
        <v>3450000</v>
      </c>
      <c r="C135" s="692"/>
      <c r="D135" s="96">
        <f>H135</f>
        <v>0</v>
      </c>
      <c r="E135" s="96">
        <f>C135-D135</f>
        <v>0</v>
      </c>
      <c r="F135" s="207" t="e">
        <f t="shared" si="33"/>
        <v>#DIV/0!</v>
      </c>
      <c r="G135" s="96"/>
      <c r="H135" s="96"/>
      <c r="I135" s="96" t="e">
        <f t="shared" si="30"/>
        <v>#DIV/0!</v>
      </c>
      <c r="J135" s="319">
        <f t="shared" si="48"/>
        <v>0</v>
      </c>
      <c r="K135" s="505">
        <f t="shared" si="49"/>
        <v>0</v>
      </c>
      <c r="L135" s="319">
        <f t="shared" si="50"/>
        <v>0</v>
      </c>
      <c r="M135" s="505">
        <f t="shared" si="34"/>
        <v>0</v>
      </c>
      <c r="N135" s="405"/>
      <c r="O135" s="405"/>
      <c r="P135" s="405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7"/>
      <c r="AM135" s="407"/>
      <c r="AN135" s="407"/>
      <c r="AO135" s="407"/>
      <c r="AP135" s="407"/>
      <c r="AQ135" s="407"/>
      <c r="AR135" s="407"/>
      <c r="AS135" s="407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3"/>
        <v>0</v>
      </c>
      <c r="G136" s="136">
        <f>SUM(G137:G140)</f>
        <v>0</v>
      </c>
      <c r="H136" s="136">
        <f>SUM(H137:H140)</f>
        <v>0</v>
      </c>
      <c r="I136" s="136" t="e">
        <f t="shared" si="30"/>
        <v>#DIV/0!</v>
      </c>
      <c r="J136" s="319">
        <f t="shared" si="48"/>
        <v>0</v>
      </c>
      <c r="K136" s="505">
        <f t="shared" si="49"/>
        <v>46000</v>
      </c>
      <c r="L136" s="319">
        <f t="shared" si="50"/>
        <v>0</v>
      </c>
      <c r="M136" s="505">
        <f t="shared" si="34"/>
        <v>46000</v>
      </c>
      <c r="N136" s="433"/>
      <c r="O136" s="433"/>
      <c r="P136" s="433"/>
      <c r="Q136" s="434"/>
      <c r="R136" s="434"/>
      <c r="S136" s="434"/>
      <c r="T136" s="434"/>
      <c r="U136" s="434"/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4"/>
      <c r="AG136" s="434"/>
      <c r="AH136" s="434"/>
      <c r="AI136" s="434"/>
      <c r="AJ136" s="434"/>
      <c r="AK136" s="434"/>
      <c r="AL136" s="435"/>
      <c r="AM136" s="435"/>
      <c r="AN136" s="435"/>
      <c r="AO136" s="435"/>
      <c r="AP136" s="435"/>
      <c r="AQ136" s="435"/>
      <c r="AR136" s="435"/>
      <c r="AS136" s="435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74</v>
      </c>
      <c r="B137" s="306">
        <v>3460022</v>
      </c>
      <c r="C137" s="692">
        <v>46000</v>
      </c>
      <c r="D137" s="96">
        <f>H137</f>
        <v>0</v>
      </c>
      <c r="E137" s="96">
        <f>C137-D137</f>
        <v>46000</v>
      </c>
      <c r="F137" s="207">
        <f t="shared" si="33"/>
        <v>0</v>
      </c>
      <c r="G137" s="96"/>
      <c r="H137" s="96"/>
      <c r="I137" s="96" t="e">
        <f t="shared" si="30"/>
        <v>#DIV/0!</v>
      </c>
      <c r="J137" s="319">
        <f t="shared" si="48"/>
        <v>0</v>
      </c>
      <c r="K137" s="505">
        <f t="shared" si="49"/>
        <v>46000</v>
      </c>
      <c r="L137" s="319">
        <f t="shared" si="50"/>
        <v>0</v>
      </c>
      <c r="M137" s="505">
        <f t="shared" si="34"/>
        <v>46000</v>
      </c>
      <c r="N137" s="405"/>
      <c r="O137" s="405"/>
      <c r="P137" s="405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7"/>
      <c r="AM137" s="407"/>
      <c r="AN137" s="407"/>
      <c r="AO137" s="407"/>
      <c r="AP137" s="407"/>
      <c r="AQ137" s="407"/>
      <c r="AR137" s="407"/>
      <c r="AS137" s="407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75</v>
      </c>
      <c r="B138" s="304">
        <v>3460024</v>
      </c>
      <c r="C138" s="693"/>
      <c r="D138" s="96">
        <f t="shared" ref="D138:D140" si="51">H138</f>
        <v>0</v>
      </c>
      <c r="E138" s="96">
        <f t="shared" ref="E138:E140" si="52">C138-D138</f>
        <v>0</v>
      </c>
      <c r="F138" s="207" t="e">
        <f t="shared" si="33"/>
        <v>#DIV/0!</v>
      </c>
      <c r="G138" s="98"/>
      <c r="H138" s="98"/>
      <c r="I138" s="96" t="e">
        <f t="shared" si="30"/>
        <v>#DIV/0!</v>
      </c>
      <c r="J138" s="319">
        <f t="shared" si="48"/>
        <v>0</v>
      </c>
      <c r="K138" s="505">
        <f t="shared" si="49"/>
        <v>0</v>
      </c>
      <c r="L138" s="319">
        <f t="shared" si="50"/>
        <v>0</v>
      </c>
      <c r="M138" s="505">
        <f t="shared" si="34"/>
        <v>0</v>
      </c>
      <c r="N138" s="436"/>
      <c r="O138" s="436"/>
      <c r="P138" s="436"/>
      <c r="Q138" s="437"/>
      <c r="R138" s="437"/>
      <c r="S138" s="437"/>
      <c r="T138" s="437"/>
      <c r="U138" s="437"/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7"/>
      <c r="AG138" s="437"/>
      <c r="AH138" s="437"/>
      <c r="AI138" s="437"/>
      <c r="AJ138" s="437"/>
      <c r="AK138" s="437"/>
      <c r="AL138" s="438"/>
      <c r="AM138" s="438"/>
      <c r="AN138" s="438"/>
      <c r="AO138" s="438"/>
      <c r="AP138" s="438"/>
      <c r="AQ138" s="438"/>
      <c r="AR138" s="438"/>
      <c r="AS138" s="438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76</v>
      </c>
      <c r="B139" s="309">
        <v>3460030</v>
      </c>
      <c r="C139" s="692"/>
      <c r="D139" s="96">
        <f t="shared" si="51"/>
        <v>0</v>
      </c>
      <c r="E139" s="96">
        <f t="shared" si="52"/>
        <v>0</v>
      </c>
      <c r="F139" s="207" t="e">
        <f t="shared" si="33"/>
        <v>#DIV/0!</v>
      </c>
      <c r="G139" s="96"/>
      <c r="H139" s="96"/>
      <c r="I139" s="96" t="e">
        <f t="shared" si="30"/>
        <v>#DIV/0!</v>
      </c>
      <c r="J139" s="319">
        <f t="shared" si="48"/>
        <v>0</v>
      </c>
      <c r="K139" s="505">
        <f t="shared" si="49"/>
        <v>0</v>
      </c>
      <c r="L139" s="319">
        <f t="shared" si="50"/>
        <v>0</v>
      </c>
      <c r="M139" s="505">
        <f t="shared" si="34"/>
        <v>0</v>
      </c>
      <c r="N139" s="405"/>
      <c r="O139" s="405"/>
      <c r="P139" s="405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7"/>
      <c r="AM139" s="407"/>
      <c r="AN139" s="407"/>
      <c r="AO139" s="407"/>
      <c r="AP139" s="407"/>
      <c r="AQ139" s="407"/>
      <c r="AR139" s="407"/>
      <c r="AS139" s="407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5" t="s">
        <v>264</v>
      </c>
      <c r="B140" s="309">
        <v>3460041</v>
      </c>
      <c r="C140" s="692"/>
      <c r="D140" s="96">
        <f t="shared" si="51"/>
        <v>0</v>
      </c>
      <c r="E140" s="96">
        <f t="shared" si="52"/>
        <v>0</v>
      </c>
      <c r="F140" s="207" t="e">
        <f t="shared" si="33"/>
        <v>#DIV/0!</v>
      </c>
      <c r="G140" s="96"/>
      <c r="H140" s="96"/>
      <c r="I140" s="96" t="e">
        <f t="shared" si="30"/>
        <v>#DIV/0!</v>
      </c>
      <c r="J140" s="319"/>
      <c r="K140" s="505"/>
      <c r="L140" s="319">
        <f t="shared" si="50"/>
        <v>0</v>
      </c>
      <c r="M140" s="505"/>
      <c r="N140" s="405"/>
      <c r="O140" s="405"/>
      <c r="P140" s="405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7"/>
      <c r="AM140" s="407"/>
      <c r="AN140" s="407"/>
      <c r="AO140" s="407"/>
      <c r="AP140" s="407"/>
      <c r="AQ140" s="407"/>
      <c r="AR140" s="407"/>
      <c r="AS140" s="407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3"/>
        <v>#DIV/0!</v>
      </c>
      <c r="G141" s="141">
        <f>G142</f>
        <v>0</v>
      </c>
      <c r="H141" s="141">
        <f>H142</f>
        <v>0</v>
      </c>
      <c r="I141" s="141" t="e">
        <f t="shared" si="30"/>
        <v>#DIV/0!</v>
      </c>
      <c r="J141" s="319">
        <f t="shared" ref="J141:J150" si="53">G141-H141</f>
        <v>0</v>
      </c>
      <c r="K141" s="505">
        <f t="shared" ref="K141:K150" si="54">C141</f>
        <v>0</v>
      </c>
      <c r="L141" s="319">
        <f t="shared" si="50"/>
        <v>0</v>
      </c>
      <c r="M141" s="505">
        <f t="shared" si="34"/>
        <v>0</v>
      </c>
      <c r="N141" s="439"/>
      <c r="O141" s="439"/>
      <c r="P141" s="439"/>
      <c r="Q141" s="440"/>
      <c r="R141" s="440"/>
      <c r="S141" s="440"/>
      <c r="T141" s="440"/>
      <c r="U141" s="440"/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0"/>
      <c r="AG141" s="440"/>
      <c r="AH141" s="440"/>
      <c r="AI141" s="440"/>
      <c r="AJ141" s="440"/>
      <c r="AK141" s="440"/>
      <c r="AL141" s="441"/>
      <c r="AM141" s="441"/>
      <c r="AN141" s="441"/>
      <c r="AO141" s="441"/>
      <c r="AP141" s="441"/>
      <c r="AQ141" s="441"/>
      <c r="AR141" s="441"/>
      <c r="AS141" s="441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77</v>
      </c>
      <c r="B142" s="306">
        <v>3490003</v>
      </c>
      <c r="C142" s="692"/>
      <c r="D142" s="96">
        <f>H142</f>
        <v>0</v>
      </c>
      <c r="E142" s="96">
        <f>C142-D142</f>
        <v>0</v>
      </c>
      <c r="F142" s="207" t="e">
        <f t="shared" si="33"/>
        <v>#DIV/0!</v>
      </c>
      <c r="G142" s="96"/>
      <c r="H142" s="96"/>
      <c r="I142" s="96" t="e">
        <f t="shared" si="30"/>
        <v>#DIV/0!</v>
      </c>
      <c r="J142" s="319">
        <f t="shared" si="53"/>
        <v>0</v>
      </c>
      <c r="K142" s="505">
        <f t="shared" si="54"/>
        <v>0</v>
      </c>
      <c r="L142" s="319">
        <f t="shared" si="50"/>
        <v>0</v>
      </c>
      <c r="M142" s="505">
        <f t="shared" si="34"/>
        <v>0</v>
      </c>
      <c r="N142" s="405"/>
      <c r="O142" s="405"/>
      <c r="P142" s="405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7"/>
      <c r="AM142" s="407"/>
      <c r="AN142" s="407"/>
      <c r="AO142" s="407"/>
      <c r="AP142" s="407"/>
      <c r="AQ142" s="407"/>
      <c r="AR142" s="407"/>
      <c r="AS142" s="407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3"/>
        <v>#DIV/0!</v>
      </c>
      <c r="G143" s="90">
        <f>G144+G153</f>
        <v>0</v>
      </c>
      <c r="H143" s="90">
        <f>H144+H153</f>
        <v>0</v>
      </c>
      <c r="I143" s="90" t="e">
        <f t="shared" si="30"/>
        <v>#DIV/0!</v>
      </c>
      <c r="J143" s="319">
        <f t="shared" si="53"/>
        <v>0</v>
      </c>
      <c r="K143" s="505">
        <f t="shared" si="54"/>
        <v>0</v>
      </c>
      <c r="L143" s="319">
        <f t="shared" si="50"/>
        <v>0</v>
      </c>
      <c r="M143" s="505">
        <f t="shared" si="34"/>
        <v>0</v>
      </c>
      <c r="N143" s="442"/>
      <c r="O143" s="442"/>
      <c r="P143" s="442"/>
      <c r="Q143" s="409"/>
      <c r="R143" s="409"/>
      <c r="S143" s="409"/>
      <c r="T143" s="409"/>
      <c r="U143" s="409"/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09"/>
      <c r="AG143" s="409"/>
      <c r="AH143" s="409"/>
      <c r="AI143" s="409"/>
      <c r="AJ143" s="409"/>
      <c r="AK143" s="409"/>
      <c r="AL143" s="443"/>
      <c r="AM143" s="443"/>
      <c r="AN143" s="443"/>
      <c r="AO143" s="443"/>
      <c r="AP143" s="443"/>
      <c r="AQ143" s="443"/>
      <c r="AR143" s="443"/>
      <c r="AS143" s="443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3"/>
        <v>#DIV/0!</v>
      </c>
      <c r="G144" s="131">
        <f>SUM(G145:G152)</f>
        <v>0</v>
      </c>
      <c r="H144" s="131">
        <f>SUM(H145:H152)</f>
        <v>0</v>
      </c>
      <c r="I144" s="131" t="e">
        <f t="shared" si="30"/>
        <v>#DIV/0!</v>
      </c>
      <c r="J144" s="319">
        <f t="shared" si="53"/>
        <v>0</v>
      </c>
      <c r="K144" s="505">
        <f t="shared" si="54"/>
        <v>0</v>
      </c>
      <c r="L144" s="319">
        <f t="shared" si="50"/>
        <v>0</v>
      </c>
      <c r="M144" s="505">
        <f t="shared" si="34"/>
        <v>0</v>
      </c>
      <c r="N144" s="408"/>
      <c r="O144" s="408"/>
      <c r="P144" s="408"/>
      <c r="Q144" s="409"/>
      <c r="R144" s="409"/>
      <c r="S144" s="409"/>
      <c r="T144" s="409"/>
      <c r="U144" s="409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09"/>
      <c r="AG144" s="409"/>
      <c r="AH144" s="409"/>
      <c r="AI144" s="409"/>
      <c r="AJ144" s="409"/>
      <c r="AK144" s="409"/>
      <c r="AL144" s="410"/>
      <c r="AM144" s="410"/>
      <c r="AN144" s="410"/>
      <c r="AO144" s="410"/>
      <c r="AP144" s="410"/>
      <c r="AQ144" s="410"/>
      <c r="AR144" s="410"/>
      <c r="AS144" s="410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93</v>
      </c>
      <c r="B145" s="299">
        <v>2250069</v>
      </c>
      <c r="C145" s="697"/>
      <c r="D145" s="98">
        <f t="shared" ref="D145" si="55">H145</f>
        <v>0</v>
      </c>
      <c r="E145" s="98">
        <f t="shared" ref="E145" si="56">C145-D145</f>
        <v>0</v>
      </c>
      <c r="F145" s="207" t="e">
        <f t="shared" si="33"/>
        <v>#DIV/0!</v>
      </c>
      <c r="G145" s="98"/>
      <c r="H145" s="98"/>
      <c r="I145" s="207" t="e">
        <f t="shared" si="30"/>
        <v>#DIV/0!</v>
      </c>
      <c r="J145" s="319">
        <f t="shared" si="53"/>
        <v>0</v>
      </c>
      <c r="K145" s="505">
        <f t="shared" si="54"/>
        <v>0</v>
      </c>
      <c r="L145" s="319">
        <f t="shared" si="50"/>
        <v>0</v>
      </c>
      <c r="M145" s="505">
        <f t="shared" si="34"/>
        <v>0</v>
      </c>
      <c r="N145" s="436"/>
      <c r="O145" s="436"/>
      <c r="P145" s="436"/>
      <c r="Q145" s="437"/>
      <c r="R145" s="437"/>
      <c r="S145" s="437"/>
      <c r="T145" s="437"/>
      <c r="U145" s="437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8"/>
      <c r="AM145" s="438"/>
      <c r="AN145" s="438"/>
      <c r="AO145" s="438"/>
      <c r="AP145" s="438"/>
      <c r="AQ145" s="438"/>
      <c r="AR145" s="438"/>
      <c r="AS145" s="438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57">H146</f>
        <v>0</v>
      </c>
      <c r="E146" s="98">
        <f t="shared" ref="E146:E152" si="58">C146-D146</f>
        <v>0</v>
      </c>
      <c r="F146" s="207" t="e">
        <f t="shared" si="33"/>
        <v>#DIV/0!</v>
      </c>
      <c r="G146" s="98"/>
      <c r="H146" s="98"/>
      <c r="I146" s="207" t="e">
        <f t="shared" si="30"/>
        <v>#DIV/0!</v>
      </c>
      <c r="J146" s="319">
        <f t="shared" si="53"/>
        <v>0</v>
      </c>
      <c r="K146" s="505">
        <f t="shared" si="54"/>
        <v>0</v>
      </c>
      <c r="L146" s="319">
        <f t="shared" si="50"/>
        <v>0</v>
      </c>
      <c r="M146" s="505">
        <f t="shared" si="34"/>
        <v>0</v>
      </c>
      <c r="N146" s="436"/>
      <c r="O146" s="436"/>
      <c r="P146" s="436"/>
      <c r="Q146" s="437"/>
      <c r="R146" s="437"/>
      <c r="S146" s="437"/>
      <c r="T146" s="437"/>
      <c r="U146" s="437"/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8"/>
      <c r="AM146" s="438"/>
      <c r="AN146" s="438"/>
      <c r="AO146" s="438"/>
      <c r="AP146" s="438"/>
      <c r="AQ146" s="438"/>
      <c r="AR146" s="438"/>
      <c r="AS146" s="438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95</v>
      </c>
      <c r="B147" s="299">
        <v>2250110</v>
      </c>
      <c r="C147" s="697"/>
      <c r="D147" s="98">
        <f t="shared" si="57"/>
        <v>0</v>
      </c>
      <c r="E147" s="98">
        <f t="shared" si="58"/>
        <v>0</v>
      </c>
      <c r="F147" s="207" t="e">
        <f t="shared" si="33"/>
        <v>#DIV/0!</v>
      </c>
      <c r="G147" s="98"/>
      <c r="H147" s="98"/>
      <c r="I147" s="207" t="e">
        <f t="shared" si="30"/>
        <v>#DIV/0!</v>
      </c>
      <c r="J147" s="319">
        <f t="shared" si="53"/>
        <v>0</v>
      </c>
      <c r="K147" s="505">
        <f t="shared" si="54"/>
        <v>0</v>
      </c>
      <c r="L147" s="319">
        <f t="shared" si="50"/>
        <v>0</v>
      </c>
      <c r="M147" s="505">
        <f t="shared" si="34"/>
        <v>0</v>
      </c>
      <c r="N147" s="436"/>
      <c r="O147" s="436"/>
      <c r="P147" s="436"/>
      <c r="Q147" s="437"/>
      <c r="R147" s="437"/>
      <c r="S147" s="437"/>
      <c r="T147" s="437"/>
      <c r="U147" s="437"/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8"/>
      <c r="AM147" s="438"/>
      <c r="AN147" s="438"/>
      <c r="AO147" s="438"/>
      <c r="AP147" s="438"/>
      <c r="AQ147" s="438"/>
      <c r="AR147" s="438"/>
      <c r="AS147" s="438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96</v>
      </c>
      <c r="B148" s="299">
        <v>2250127</v>
      </c>
      <c r="C148" s="697"/>
      <c r="D148" s="98">
        <f t="shared" si="57"/>
        <v>0</v>
      </c>
      <c r="E148" s="98">
        <f t="shared" si="58"/>
        <v>0</v>
      </c>
      <c r="F148" s="207" t="e">
        <f t="shared" si="33"/>
        <v>#DIV/0!</v>
      </c>
      <c r="G148" s="98"/>
      <c r="H148" s="98"/>
      <c r="I148" s="207" t="e">
        <f t="shared" si="30"/>
        <v>#DIV/0!</v>
      </c>
      <c r="J148" s="319">
        <f t="shared" si="53"/>
        <v>0</v>
      </c>
      <c r="K148" s="505">
        <f t="shared" si="54"/>
        <v>0</v>
      </c>
      <c r="L148" s="319">
        <f t="shared" si="50"/>
        <v>0</v>
      </c>
      <c r="M148" s="505">
        <f t="shared" si="34"/>
        <v>0</v>
      </c>
      <c r="N148" s="436"/>
      <c r="O148" s="436"/>
      <c r="P148" s="436"/>
      <c r="Q148" s="437"/>
      <c r="R148" s="437"/>
      <c r="S148" s="437"/>
      <c r="T148" s="437"/>
      <c r="U148" s="437"/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7"/>
      <c r="AG148" s="437"/>
      <c r="AH148" s="437"/>
      <c r="AI148" s="437"/>
      <c r="AJ148" s="437"/>
      <c r="AK148" s="437"/>
      <c r="AL148" s="438"/>
      <c r="AM148" s="438"/>
      <c r="AN148" s="438"/>
      <c r="AO148" s="438"/>
      <c r="AP148" s="438"/>
      <c r="AQ148" s="438"/>
      <c r="AR148" s="438"/>
      <c r="AS148" s="438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97</v>
      </c>
      <c r="B149" s="299">
        <v>2250312</v>
      </c>
      <c r="C149" s="697"/>
      <c r="D149" s="98">
        <f t="shared" si="57"/>
        <v>0</v>
      </c>
      <c r="E149" s="98">
        <f t="shared" si="58"/>
        <v>0</v>
      </c>
      <c r="F149" s="207" t="e">
        <f t="shared" si="33"/>
        <v>#DIV/0!</v>
      </c>
      <c r="G149" s="98"/>
      <c r="H149" s="98"/>
      <c r="I149" s="207" t="e">
        <f t="shared" ref="I149:I152" si="59">H149/G149*100</f>
        <v>#DIV/0!</v>
      </c>
      <c r="J149" s="319">
        <f t="shared" si="53"/>
        <v>0</v>
      </c>
      <c r="K149" s="505">
        <f t="shared" si="54"/>
        <v>0</v>
      </c>
      <c r="L149" s="319">
        <f t="shared" si="50"/>
        <v>0</v>
      </c>
      <c r="M149" s="505">
        <f t="shared" si="34"/>
        <v>0</v>
      </c>
      <c r="N149" s="436"/>
      <c r="O149" s="436"/>
      <c r="P149" s="436"/>
      <c r="Q149" s="437"/>
      <c r="R149" s="437"/>
      <c r="S149" s="437"/>
      <c r="T149" s="437"/>
      <c r="U149" s="437"/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8"/>
      <c r="AM149" s="438"/>
      <c r="AN149" s="438"/>
      <c r="AO149" s="438"/>
      <c r="AP149" s="438"/>
      <c r="AQ149" s="438"/>
      <c r="AR149" s="438"/>
      <c r="AS149" s="438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98</v>
      </c>
      <c r="B150" s="299">
        <v>2250184</v>
      </c>
      <c r="C150" s="697"/>
      <c r="D150" s="98">
        <f t="shared" si="57"/>
        <v>0</v>
      </c>
      <c r="E150" s="98">
        <f t="shared" si="58"/>
        <v>0</v>
      </c>
      <c r="F150" s="207" t="e">
        <f t="shared" si="33"/>
        <v>#DIV/0!</v>
      </c>
      <c r="G150" s="98"/>
      <c r="H150" s="98"/>
      <c r="I150" s="207" t="e">
        <f t="shared" si="59"/>
        <v>#DIV/0!</v>
      </c>
      <c r="J150" s="319">
        <f t="shared" si="53"/>
        <v>0</v>
      </c>
      <c r="K150" s="505">
        <f t="shared" si="54"/>
        <v>0</v>
      </c>
      <c r="L150" s="319">
        <f t="shared" si="50"/>
        <v>0</v>
      </c>
      <c r="M150" s="505">
        <f t="shared" si="34"/>
        <v>0</v>
      </c>
      <c r="N150" s="436"/>
      <c r="O150" s="436"/>
      <c r="P150" s="436"/>
      <c r="Q150" s="437"/>
      <c r="R150" s="437"/>
      <c r="S150" s="437"/>
      <c r="T150" s="437"/>
      <c r="U150" s="437"/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7"/>
      <c r="AG150" s="437"/>
      <c r="AH150" s="437"/>
      <c r="AI150" s="437"/>
      <c r="AJ150" s="437"/>
      <c r="AK150" s="437"/>
      <c r="AL150" s="438"/>
      <c r="AM150" s="438"/>
      <c r="AN150" s="438"/>
      <c r="AO150" s="438"/>
      <c r="AP150" s="438"/>
      <c r="AQ150" s="438"/>
      <c r="AR150" s="438"/>
      <c r="AS150" s="438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248</v>
      </c>
      <c r="B151" s="299">
        <v>2250267</v>
      </c>
      <c r="C151" s="697"/>
      <c r="D151" s="98">
        <f t="shared" si="57"/>
        <v>0</v>
      </c>
      <c r="E151" s="98">
        <f t="shared" si="58"/>
        <v>0</v>
      </c>
      <c r="F151" s="207" t="e">
        <f t="shared" si="33"/>
        <v>#DIV/0!</v>
      </c>
      <c r="G151" s="98"/>
      <c r="H151" s="98"/>
      <c r="I151" s="207" t="e">
        <f t="shared" si="59"/>
        <v>#DIV/0!</v>
      </c>
      <c r="J151" s="319"/>
      <c r="K151" s="505"/>
      <c r="L151" s="319">
        <f t="shared" si="50"/>
        <v>0</v>
      </c>
      <c r="M151" s="505"/>
      <c r="N151" s="436"/>
      <c r="O151" s="436"/>
      <c r="P151" s="436"/>
      <c r="Q151" s="437"/>
      <c r="R151" s="437"/>
      <c r="S151" s="437"/>
      <c r="T151" s="437"/>
      <c r="U151" s="437"/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8"/>
      <c r="AM151" s="438"/>
      <c r="AN151" s="438"/>
      <c r="AO151" s="438"/>
      <c r="AP151" s="438"/>
      <c r="AQ151" s="438"/>
      <c r="AR151" s="438"/>
      <c r="AS151" s="438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99</v>
      </c>
      <c r="B152" s="302">
        <v>2250467</v>
      </c>
      <c r="C152" s="697"/>
      <c r="D152" s="98">
        <f t="shared" si="57"/>
        <v>0</v>
      </c>
      <c r="E152" s="98">
        <f t="shared" si="58"/>
        <v>0</v>
      </c>
      <c r="F152" s="207" t="e">
        <f t="shared" si="33"/>
        <v>#DIV/0!</v>
      </c>
      <c r="G152" s="98"/>
      <c r="H152" s="98"/>
      <c r="I152" s="207" t="e">
        <f t="shared" si="59"/>
        <v>#DIV/0!</v>
      </c>
      <c r="J152" s="319">
        <f t="shared" ref="J152:J159" si="60">G152-H152</f>
        <v>0</v>
      </c>
      <c r="K152" s="505">
        <f t="shared" ref="K152:K159" si="61">C152</f>
        <v>0</v>
      </c>
      <c r="L152" s="319">
        <f t="shared" si="50"/>
        <v>0</v>
      </c>
      <c r="M152" s="505">
        <f t="shared" si="34"/>
        <v>0</v>
      </c>
      <c r="N152" s="436"/>
      <c r="O152" s="436"/>
      <c r="P152" s="436"/>
      <c r="Q152" s="437"/>
      <c r="R152" s="437"/>
      <c r="S152" s="437"/>
      <c r="T152" s="437"/>
      <c r="U152" s="437"/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7"/>
      <c r="AG152" s="437"/>
      <c r="AH152" s="437"/>
      <c r="AI152" s="437"/>
      <c r="AJ152" s="437"/>
      <c r="AK152" s="437"/>
      <c r="AL152" s="438"/>
      <c r="AM152" s="438"/>
      <c r="AN152" s="438"/>
      <c r="AO152" s="438"/>
      <c r="AP152" s="438"/>
      <c r="AQ152" s="438"/>
      <c r="AR152" s="438"/>
      <c r="AS152" s="438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2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3">H153/G153*100</f>
        <v>#DIV/0!</v>
      </c>
      <c r="J153" s="319">
        <f t="shared" si="60"/>
        <v>0</v>
      </c>
      <c r="K153" s="505">
        <f t="shared" si="61"/>
        <v>0</v>
      </c>
      <c r="L153" s="319">
        <f t="shared" si="50"/>
        <v>0</v>
      </c>
      <c r="M153" s="505">
        <f t="shared" si="34"/>
        <v>0</v>
      </c>
      <c r="N153" s="444"/>
      <c r="O153" s="444"/>
      <c r="P153" s="444"/>
      <c r="Q153" s="445"/>
      <c r="R153" s="445"/>
      <c r="S153" s="445"/>
      <c r="T153" s="445"/>
      <c r="U153" s="445"/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6"/>
      <c r="AM153" s="446"/>
      <c r="AN153" s="446"/>
      <c r="AO153" s="446"/>
      <c r="AP153" s="446"/>
      <c r="AQ153" s="446"/>
      <c r="AR153" s="446"/>
      <c r="AS153" s="446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162</v>
      </c>
      <c r="B154" s="302">
        <v>2260435</v>
      </c>
      <c r="C154" s="697"/>
      <c r="D154" s="98">
        <f>H154</f>
        <v>0</v>
      </c>
      <c r="E154" s="98">
        <f>C154-D154</f>
        <v>0</v>
      </c>
      <c r="F154" s="207" t="e">
        <f t="shared" si="62"/>
        <v>#DIV/0!</v>
      </c>
      <c r="G154" s="98"/>
      <c r="H154" s="98"/>
      <c r="I154" s="207" t="e">
        <f t="shared" si="63"/>
        <v>#DIV/0!</v>
      </c>
      <c r="J154" s="319">
        <f t="shared" si="60"/>
        <v>0</v>
      </c>
      <c r="K154" s="505">
        <f t="shared" si="61"/>
        <v>0</v>
      </c>
      <c r="L154" s="319">
        <f t="shared" si="50"/>
        <v>0</v>
      </c>
      <c r="M154" s="505">
        <f t="shared" si="34"/>
        <v>0</v>
      </c>
      <c r="N154" s="436"/>
      <c r="O154" s="436"/>
      <c r="P154" s="436"/>
      <c r="Q154" s="437"/>
      <c r="R154" s="437"/>
      <c r="S154" s="437"/>
      <c r="T154" s="437"/>
      <c r="U154" s="437"/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7"/>
      <c r="AG154" s="437"/>
      <c r="AH154" s="437"/>
      <c r="AI154" s="437"/>
      <c r="AJ154" s="437"/>
      <c r="AK154" s="437"/>
      <c r="AL154" s="438"/>
      <c r="AM154" s="438"/>
      <c r="AN154" s="438"/>
      <c r="AO154" s="438"/>
      <c r="AP154" s="438"/>
      <c r="AQ154" s="438"/>
      <c r="AR154" s="438"/>
      <c r="AS154" s="438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453750</v>
      </c>
      <c r="D155" s="89">
        <f>D156+D163+D167</f>
        <v>0</v>
      </c>
      <c r="E155" s="89">
        <f>E156+E163+E167</f>
        <v>453750</v>
      </c>
      <c r="F155" s="590">
        <f t="shared" si="62"/>
        <v>0</v>
      </c>
      <c r="G155" s="89">
        <f>G156+G163+G167</f>
        <v>0</v>
      </c>
      <c r="H155" s="89">
        <f>H156+H163+H167</f>
        <v>0</v>
      </c>
      <c r="I155" s="89" t="e">
        <f t="shared" si="63"/>
        <v>#DIV/0!</v>
      </c>
      <c r="J155" s="319">
        <f t="shared" si="60"/>
        <v>0</v>
      </c>
      <c r="K155" s="505">
        <f t="shared" si="61"/>
        <v>453750</v>
      </c>
      <c r="L155" s="319">
        <f t="shared" si="50"/>
        <v>0</v>
      </c>
      <c r="M155" s="505">
        <f t="shared" si="34"/>
        <v>453750</v>
      </c>
      <c r="N155" s="447"/>
      <c r="O155" s="447"/>
      <c r="P155" s="447"/>
      <c r="Q155" s="409"/>
      <c r="R155" s="409"/>
      <c r="S155" s="409"/>
      <c r="T155" s="409"/>
      <c r="U155" s="409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09"/>
      <c r="AG155" s="409"/>
      <c r="AH155" s="409"/>
      <c r="AI155" s="409"/>
      <c r="AJ155" s="409"/>
      <c r="AK155" s="409"/>
      <c r="AL155" s="443"/>
      <c r="AM155" s="443"/>
      <c r="AN155" s="443"/>
      <c r="AO155" s="443"/>
      <c r="AP155" s="443"/>
      <c r="AQ155" s="443"/>
      <c r="AR155" s="443"/>
      <c r="AS155" s="443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4">SUM(C157:C162)</f>
        <v>225350</v>
      </c>
      <c r="D156" s="131">
        <f>SUM(D157:D162)</f>
        <v>0</v>
      </c>
      <c r="E156" s="131">
        <f t="shared" si="64"/>
        <v>225350</v>
      </c>
      <c r="F156" s="221">
        <f t="shared" si="62"/>
        <v>0</v>
      </c>
      <c r="G156" s="131">
        <f t="shared" si="64"/>
        <v>0</v>
      </c>
      <c r="H156" s="131">
        <f t="shared" si="64"/>
        <v>0</v>
      </c>
      <c r="I156" s="131" t="e">
        <f t="shared" si="63"/>
        <v>#DIV/0!</v>
      </c>
      <c r="J156" s="319">
        <f t="shared" si="60"/>
        <v>0</v>
      </c>
      <c r="K156" s="505">
        <f t="shared" si="61"/>
        <v>225350</v>
      </c>
      <c r="L156" s="319">
        <f t="shared" si="50"/>
        <v>0</v>
      </c>
      <c r="M156" s="505">
        <f t="shared" ref="M156:M233" si="65">K156-L156</f>
        <v>225350</v>
      </c>
      <c r="N156" s="448"/>
      <c r="O156" s="448"/>
      <c r="P156" s="448"/>
      <c r="Q156" s="449"/>
      <c r="R156" s="449"/>
      <c r="S156" s="449"/>
      <c r="T156" s="449"/>
      <c r="U156" s="449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49"/>
      <c r="AG156" s="449"/>
      <c r="AH156" s="449"/>
      <c r="AI156" s="449"/>
      <c r="AJ156" s="449"/>
      <c r="AK156" s="449"/>
      <c r="AL156" s="450"/>
      <c r="AM156" s="450"/>
      <c r="AN156" s="450"/>
      <c r="AO156" s="450"/>
      <c r="AP156" s="450"/>
      <c r="AQ156" s="450"/>
      <c r="AR156" s="450"/>
      <c r="AS156" s="450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79</v>
      </c>
      <c r="B157" s="299">
        <v>2250011</v>
      </c>
      <c r="C157" s="692">
        <v>35650</v>
      </c>
      <c r="D157" s="95">
        <f>H157</f>
        <v>0</v>
      </c>
      <c r="E157" s="98">
        <f>C157-D157</f>
        <v>35650</v>
      </c>
      <c r="F157" s="207">
        <f t="shared" si="62"/>
        <v>0</v>
      </c>
      <c r="G157" s="95"/>
      <c r="H157" s="95"/>
      <c r="I157" s="95" t="e">
        <f t="shared" si="63"/>
        <v>#DIV/0!</v>
      </c>
      <c r="J157" s="319">
        <f t="shared" si="60"/>
        <v>0</v>
      </c>
      <c r="K157" s="505">
        <f t="shared" si="61"/>
        <v>35650</v>
      </c>
      <c r="L157" s="319">
        <f t="shared" si="50"/>
        <v>0</v>
      </c>
      <c r="M157" s="505">
        <f t="shared" si="65"/>
        <v>35650</v>
      </c>
      <c r="N157" s="402"/>
      <c r="O157" s="402"/>
      <c r="P157" s="402"/>
      <c r="Q157" s="403"/>
      <c r="R157" s="403"/>
      <c r="S157" s="403"/>
      <c r="T157" s="403"/>
      <c r="U157" s="403"/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3"/>
      <c r="AG157" s="403"/>
      <c r="AH157" s="403"/>
      <c r="AI157" s="403"/>
      <c r="AJ157" s="403"/>
      <c r="AK157" s="403"/>
      <c r="AL157" s="404"/>
      <c r="AM157" s="404"/>
      <c r="AN157" s="404"/>
      <c r="AO157" s="404"/>
      <c r="AP157" s="404"/>
      <c r="AQ157" s="404"/>
      <c r="AR157" s="404"/>
      <c r="AS157" s="404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80</v>
      </c>
      <c r="B158" s="304">
        <v>2250103</v>
      </c>
      <c r="C158" s="692"/>
      <c r="D158" s="95">
        <f t="shared" ref="D158:D162" si="66">H158</f>
        <v>0</v>
      </c>
      <c r="E158" s="98">
        <f t="shared" ref="E158:E162" si="67">C158-D158</f>
        <v>0</v>
      </c>
      <c r="F158" s="207" t="e">
        <f t="shared" si="62"/>
        <v>#DIV/0!</v>
      </c>
      <c r="G158" s="96"/>
      <c r="H158" s="96"/>
      <c r="I158" s="95" t="e">
        <f t="shared" si="63"/>
        <v>#DIV/0!</v>
      </c>
      <c r="J158" s="319">
        <f t="shared" si="60"/>
        <v>0</v>
      </c>
      <c r="K158" s="505">
        <f t="shared" si="61"/>
        <v>0</v>
      </c>
      <c r="L158" s="319">
        <f t="shared" si="50"/>
        <v>0</v>
      </c>
      <c r="M158" s="505">
        <f t="shared" si="65"/>
        <v>0</v>
      </c>
      <c r="N158" s="405"/>
      <c r="O158" s="405"/>
      <c r="P158" s="405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6"/>
      <c r="AG158" s="406"/>
      <c r="AH158" s="406"/>
      <c r="AI158" s="406"/>
      <c r="AJ158" s="406"/>
      <c r="AK158" s="406"/>
      <c r="AL158" s="407"/>
      <c r="AM158" s="407"/>
      <c r="AN158" s="407"/>
      <c r="AO158" s="407"/>
      <c r="AP158" s="407"/>
      <c r="AQ158" s="407"/>
      <c r="AR158" s="407"/>
      <c r="AS158" s="407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81</v>
      </c>
      <c r="B159" s="304">
        <v>2250105</v>
      </c>
      <c r="C159" s="693">
        <v>8500</v>
      </c>
      <c r="D159" s="95">
        <f t="shared" si="66"/>
        <v>0</v>
      </c>
      <c r="E159" s="98">
        <f t="shared" si="67"/>
        <v>8500</v>
      </c>
      <c r="F159" s="207">
        <f t="shared" si="62"/>
        <v>0</v>
      </c>
      <c r="G159" s="96"/>
      <c r="H159" s="96"/>
      <c r="I159" s="95" t="e">
        <f t="shared" si="63"/>
        <v>#DIV/0!</v>
      </c>
      <c r="J159" s="319">
        <f t="shared" si="60"/>
        <v>0</v>
      </c>
      <c r="K159" s="505">
        <f t="shared" si="61"/>
        <v>8500</v>
      </c>
      <c r="L159" s="319">
        <f t="shared" si="50"/>
        <v>0</v>
      </c>
      <c r="M159" s="505">
        <f t="shared" si="65"/>
        <v>8500</v>
      </c>
      <c r="N159" s="405"/>
      <c r="O159" s="405"/>
      <c r="P159" s="405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6"/>
      <c r="AG159" s="406"/>
      <c r="AH159" s="406"/>
      <c r="AI159" s="406"/>
      <c r="AJ159" s="406"/>
      <c r="AK159" s="406"/>
      <c r="AL159" s="407"/>
      <c r="AM159" s="407"/>
      <c r="AN159" s="407"/>
      <c r="AO159" s="407"/>
      <c r="AP159" s="407"/>
      <c r="AQ159" s="407"/>
      <c r="AR159" s="407"/>
      <c r="AS159" s="407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50</v>
      </c>
      <c r="B160" s="304">
        <v>2250106</v>
      </c>
      <c r="C160" s="693">
        <v>91200</v>
      </c>
      <c r="D160" s="95">
        <f t="shared" si="66"/>
        <v>0</v>
      </c>
      <c r="E160" s="98">
        <f t="shared" si="67"/>
        <v>91200</v>
      </c>
      <c r="F160" s="207">
        <f t="shared" si="62"/>
        <v>0</v>
      </c>
      <c r="G160" s="96"/>
      <c r="H160" s="96"/>
      <c r="I160" s="95" t="e">
        <f t="shared" si="63"/>
        <v>#DIV/0!</v>
      </c>
      <c r="J160" s="319"/>
      <c r="K160" s="505"/>
      <c r="L160" s="319">
        <f t="shared" si="50"/>
        <v>0</v>
      </c>
      <c r="M160" s="505"/>
      <c r="N160" s="405"/>
      <c r="O160" s="405"/>
      <c r="P160" s="405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6"/>
      <c r="AG160" s="406"/>
      <c r="AH160" s="406"/>
      <c r="AI160" s="406"/>
      <c r="AJ160" s="406"/>
      <c r="AK160" s="406"/>
      <c r="AL160" s="407"/>
      <c r="AM160" s="407"/>
      <c r="AN160" s="407"/>
      <c r="AO160" s="407"/>
      <c r="AP160" s="407"/>
      <c r="AQ160" s="407"/>
      <c r="AR160" s="407"/>
      <c r="AS160" s="407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82</v>
      </c>
      <c r="B161" s="304">
        <v>2250124</v>
      </c>
      <c r="C161" s="692">
        <v>90000</v>
      </c>
      <c r="D161" s="95">
        <f t="shared" si="66"/>
        <v>0</v>
      </c>
      <c r="E161" s="98">
        <f t="shared" si="67"/>
        <v>90000</v>
      </c>
      <c r="F161" s="207">
        <f t="shared" si="62"/>
        <v>0</v>
      </c>
      <c r="G161" s="98"/>
      <c r="H161" s="98"/>
      <c r="I161" s="95" t="e">
        <f t="shared" si="63"/>
        <v>#DIV/0!</v>
      </c>
      <c r="J161" s="319">
        <f t="shared" ref="J161:J174" si="68">G161-H161</f>
        <v>0</v>
      </c>
      <c r="K161" s="505">
        <f t="shared" ref="K161:K174" si="69">C161</f>
        <v>90000</v>
      </c>
      <c r="L161" s="319">
        <f t="shared" si="50"/>
        <v>0</v>
      </c>
      <c r="M161" s="505">
        <f t="shared" si="65"/>
        <v>90000</v>
      </c>
      <c r="N161" s="436"/>
      <c r="O161" s="436"/>
      <c r="P161" s="436"/>
      <c r="Q161" s="437"/>
      <c r="R161" s="437"/>
      <c r="S161" s="437"/>
      <c r="T161" s="437"/>
      <c r="U161" s="437"/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7"/>
      <c r="AG161" s="437"/>
      <c r="AH161" s="437"/>
      <c r="AI161" s="437"/>
      <c r="AJ161" s="437"/>
      <c r="AK161" s="437"/>
      <c r="AL161" s="438"/>
      <c r="AM161" s="438"/>
      <c r="AN161" s="438"/>
      <c r="AO161" s="438"/>
      <c r="AP161" s="438"/>
      <c r="AQ161" s="438"/>
      <c r="AR161" s="438"/>
      <c r="AS161" s="438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83</v>
      </c>
      <c r="B162" s="304">
        <v>2250194</v>
      </c>
      <c r="C162" s="693"/>
      <c r="D162" s="95">
        <f t="shared" si="66"/>
        <v>0</v>
      </c>
      <c r="E162" s="98">
        <f t="shared" si="67"/>
        <v>0</v>
      </c>
      <c r="F162" s="207" t="e">
        <f t="shared" si="62"/>
        <v>#DIV/0!</v>
      </c>
      <c r="G162" s="98"/>
      <c r="H162" s="98"/>
      <c r="I162" s="95" t="e">
        <f t="shared" si="63"/>
        <v>#DIV/0!</v>
      </c>
      <c r="J162" s="319">
        <f t="shared" si="68"/>
        <v>0</v>
      </c>
      <c r="K162" s="505">
        <f t="shared" si="69"/>
        <v>0</v>
      </c>
      <c r="L162" s="319">
        <f t="shared" si="50"/>
        <v>0</v>
      </c>
      <c r="M162" s="505">
        <f t="shared" si="65"/>
        <v>0</v>
      </c>
      <c r="N162" s="436"/>
      <c r="O162" s="436"/>
      <c r="P162" s="436"/>
      <c r="Q162" s="437"/>
      <c r="R162" s="437"/>
      <c r="S162" s="437"/>
      <c r="T162" s="437"/>
      <c r="U162" s="437"/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7"/>
      <c r="AG162" s="437"/>
      <c r="AH162" s="437"/>
      <c r="AI162" s="437"/>
      <c r="AJ162" s="437"/>
      <c r="AK162" s="437"/>
      <c r="AL162" s="438"/>
      <c r="AM162" s="438"/>
      <c r="AN162" s="438"/>
      <c r="AO162" s="438"/>
      <c r="AP162" s="438"/>
      <c r="AQ162" s="438"/>
      <c r="AR162" s="438"/>
      <c r="AS162" s="438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42000</v>
      </c>
      <c r="D163" s="131">
        <f>SUM(D164:D166)</f>
        <v>0</v>
      </c>
      <c r="E163" s="131">
        <f>SUM(E164:E166)</f>
        <v>42000</v>
      </c>
      <c r="F163" s="221">
        <f t="shared" si="62"/>
        <v>0</v>
      </c>
      <c r="G163" s="131">
        <f>SUM(G164:G166)</f>
        <v>0</v>
      </c>
      <c r="H163" s="131">
        <f>SUM(H164:H166)</f>
        <v>0</v>
      </c>
      <c r="I163" s="131" t="e">
        <f t="shared" si="63"/>
        <v>#DIV/0!</v>
      </c>
      <c r="J163" s="319">
        <f t="shared" si="68"/>
        <v>0</v>
      </c>
      <c r="K163" s="505">
        <f t="shared" si="69"/>
        <v>42000</v>
      </c>
      <c r="L163" s="319">
        <f t="shared" si="50"/>
        <v>0</v>
      </c>
      <c r="M163" s="505">
        <f t="shared" si="65"/>
        <v>42000</v>
      </c>
      <c r="N163" s="451"/>
      <c r="O163" s="451"/>
      <c r="P163" s="451"/>
      <c r="Q163" s="434"/>
      <c r="R163" s="434"/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84</v>
      </c>
      <c r="B164" s="303">
        <v>2260094</v>
      </c>
      <c r="C164" s="693"/>
      <c r="D164" s="98">
        <f>H164</f>
        <v>0</v>
      </c>
      <c r="E164" s="98">
        <f t="shared" ref="E164:E166" si="70">C164-D164</f>
        <v>0</v>
      </c>
      <c r="F164" s="207" t="e">
        <f t="shared" si="62"/>
        <v>#DIV/0!</v>
      </c>
      <c r="G164" s="98">
        <v>0</v>
      </c>
      <c r="H164" s="98"/>
      <c r="I164" s="98" t="e">
        <f t="shared" si="63"/>
        <v>#DIV/0!</v>
      </c>
      <c r="J164" s="319">
        <f t="shared" si="68"/>
        <v>0</v>
      </c>
      <c r="K164" s="505">
        <f t="shared" si="69"/>
        <v>0</v>
      </c>
      <c r="L164" s="319">
        <f t="shared" si="50"/>
        <v>0</v>
      </c>
      <c r="M164" s="505">
        <f t="shared" si="65"/>
        <v>0</v>
      </c>
      <c r="N164" s="436"/>
      <c r="O164" s="436"/>
      <c r="P164" s="436"/>
      <c r="Q164" s="437"/>
      <c r="R164" s="437"/>
      <c r="S164" s="437"/>
      <c r="T164" s="437"/>
      <c r="U164" s="437"/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7"/>
      <c r="AG164" s="437"/>
      <c r="AH164" s="437"/>
      <c r="AI164" s="437"/>
      <c r="AJ164" s="437"/>
      <c r="AK164" s="437"/>
      <c r="AL164" s="438"/>
      <c r="AM164" s="438"/>
      <c r="AN164" s="438"/>
      <c r="AO164" s="438"/>
      <c r="AP164" s="438"/>
      <c r="AQ164" s="438"/>
      <c r="AR164" s="438"/>
      <c r="AS164" s="438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21" customHeight="1" x14ac:dyDescent="0.3">
      <c r="A165" s="61" t="s">
        <v>85</v>
      </c>
      <c r="B165" s="306">
        <v>2260101</v>
      </c>
      <c r="C165" s="693">
        <v>36000</v>
      </c>
      <c r="D165" s="98">
        <f>H165</f>
        <v>0</v>
      </c>
      <c r="E165" s="98">
        <f t="shared" si="70"/>
        <v>36000</v>
      </c>
      <c r="F165" s="207">
        <f t="shared" si="62"/>
        <v>0</v>
      </c>
      <c r="G165" s="98"/>
      <c r="H165" s="98"/>
      <c r="I165" s="98" t="e">
        <f t="shared" si="63"/>
        <v>#DIV/0!</v>
      </c>
      <c r="J165" s="319">
        <f t="shared" si="68"/>
        <v>0</v>
      </c>
      <c r="K165" s="505">
        <f t="shared" si="69"/>
        <v>36000</v>
      </c>
      <c r="L165" s="319">
        <f t="shared" si="50"/>
        <v>0</v>
      </c>
      <c r="M165" s="505">
        <f t="shared" si="65"/>
        <v>36000</v>
      </c>
      <c r="N165" s="436"/>
      <c r="O165" s="436"/>
      <c r="P165" s="436"/>
      <c r="Q165" s="437"/>
      <c r="R165" s="437"/>
      <c r="S165" s="437"/>
      <c r="T165" s="437"/>
      <c r="U165" s="437"/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7"/>
      <c r="AG165" s="437"/>
      <c r="AH165" s="437"/>
      <c r="AI165" s="437"/>
      <c r="AJ165" s="437"/>
      <c r="AK165" s="437"/>
      <c r="AL165" s="438"/>
      <c r="AM165" s="438"/>
      <c r="AN165" s="438"/>
      <c r="AO165" s="438"/>
      <c r="AP165" s="438"/>
      <c r="AQ165" s="438"/>
      <c r="AR165" s="438"/>
      <c r="AS165" s="438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86</v>
      </c>
      <c r="B166" s="303">
        <v>2260204</v>
      </c>
      <c r="C166" s="693">
        <v>6000</v>
      </c>
      <c r="D166" s="98">
        <f>H166</f>
        <v>0</v>
      </c>
      <c r="E166" s="98">
        <f t="shared" si="70"/>
        <v>6000</v>
      </c>
      <c r="F166" s="207">
        <f t="shared" si="62"/>
        <v>0</v>
      </c>
      <c r="G166" s="98">
        <v>0</v>
      </c>
      <c r="H166" s="98"/>
      <c r="I166" s="98" t="e">
        <f t="shared" si="63"/>
        <v>#DIV/0!</v>
      </c>
      <c r="J166" s="319">
        <f t="shared" si="68"/>
        <v>0</v>
      </c>
      <c r="K166" s="505">
        <f t="shared" si="69"/>
        <v>6000</v>
      </c>
      <c r="L166" s="319">
        <f t="shared" si="50"/>
        <v>0</v>
      </c>
      <c r="M166" s="505">
        <f t="shared" si="65"/>
        <v>6000</v>
      </c>
      <c r="N166" s="436"/>
      <c r="O166" s="436"/>
      <c r="P166" s="436"/>
      <c r="Q166" s="437"/>
      <c r="R166" s="437"/>
      <c r="S166" s="437"/>
      <c r="T166" s="437"/>
      <c r="U166" s="437"/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7"/>
      <c r="AG166" s="437"/>
      <c r="AH166" s="437"/>
      <c r="AI166" s="437"/>
      <c r="AJ166" s="437"/>
      <c r="AK166" s="437"/>
      <c r="AL166" s="438"/>
      <c r="AM166" s="438"/>
      <c r="AN166" s="438"/>
      <c r="AO166" s="438"/>
      <c r="AP166" s="438"/>
      <c r="AQ166" s="438"/>
      <c r="AR166" s="438"/>
      <c r="AS166" s="438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186400</v>
      </c>
      <c r="D167" s="282">
        <f>D168</f>
        <v>0</v>
      </c>
      <c r="E167" s="282">
        <f>E168</f>
        <v>186400</v>
      </c>
      <c r="F167" s="222">
        <f t="shared" si="62"/>
        <v>0</v>
      </c>
      <c r="G167" s="282">
        <f>G168</f>
        <v>0</v>
      </c>
      <c r="H167" s="282">
        <f>H168</f>
        <v>0</v>
      </c>
      <c r="I167" s="282" t="e">
        <f t="shared" si="63"/>
        <v>#DIV/0!</v>
      </c>
      <c r="J167" s="319">
        <f t="shared" si="68"/>
        <v>0</v>
      </c>
      <c r="K167" s="505">
        <f t="shared" si="69"/>
        <v>186400</v>
      </c>
      <c r="L167" s="319">
        <f t="shared" si="50"/>
        <v>0</v>
      </c>
      <c r="M167" s="505">
        <f t="shared" si="65"/>
        <v>186400</v>
      </c>
      <c r="N167" s="425"/>
      <c r="O167" s="425"/>
      <c r="P167" s="425"/>
      <c r="Q167" s="426"/>
      <c r="R167" s="426"/>
      <c r="S167" s="426"/>
      <c r="T167" s="426"/>
      <c r="U167" s="426"/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6"/>
      <c r="AG167" s="426"/>
      <c r="AH167" s="426"/>
      <c r="AI167" s="426"/>
      <c r="AJ167" s="426"/>
      <c r="AK167" s="426"/>
      <c r="AL167" s="427"/>
      <c r="AM167" s="427"/>
      <c r="AN167" s="427"/>
      <c r="AO167" s="427"/>
      <c r="AP167" s="427"/>
      <c r="AQ167" s="427"/>
      <c r="AR167" s="427"/>
      <c r="AS167" s="427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25">
      <c r="A168" s="133"/>
      <c r="B168" s="166">
        <v>346</v>
      </c>
      <c r="C168" s="131">
        <f>SUM(C169:C172)</f>
        <v>186400</v>
      </c>
      <c r="D168" s="131">
        <f t="shared" ref="D168:E168" si="71">SUM(D169:D172)</f>
        <v>0</v>
      </c>
      <c r="E168" s="131">
        <f t="shared" si="71"/>
        <v>186400</v>
      </c>
      <c r="F168" s="221">
        <f t="shared" si="62"/>
        <v>0</v>
      </c>
      <c r="G168" s="131">
        <f>SUM(G169:G172)</f>
        <v>0</v>
      </c>
      <c r="H168" s="131">
        <f>SUM(H169:H172)</f>
        <v>0</v>
      </c>
      <c r="I168" s="131" t="e">
        <f t="shared" si="63"/>
        <v>#DIV/0!</v>
      </c>
      <c r="J168" s="319">
        <f t="shared" si="68"/>
        <v>0</v>
      </c>
      <c r="K168" s="505">
        <f t="shared" si="69"/>
        <v>186400</v>
      </c>
      <c r="L168" s="319">
        <f t="shared" si="50"/>
        <v>0</v>
      </c>
      <c r="M168" s="505">
        <f t="shared" si="65"/>
        <v>186400</v>
      </c>
      <c r="N168" s="428"/>
      <c r="O168" s="428"/>
      <c r="P168" s="428"/>
      <c r="Q168" s="400"/>
      <c r="R168" s="400"/>
      <c r="S168" s="400"/>
      <c r="T168" s="400"/>
      <c r="U168" s="400"/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00"/>
      <c r="AG168" s="400"/>
      <c r="AH168" s="400"/>
      <c r="AI168" s="400"/>
      <c r="AJ168" s="400"/>
      <c r="AK168" s="400"/>
      <c r="AL168" s="429"/>
      <c r="AM168" s="429"/>
      <c r="AN168" s="429"/>
      <c r="AO168" s="429"/>
      <c r="AP168" s="429"/>
      <c r="AQ168" s="429"/>
      <c r="AR168" s="429"/>
      <c r="AS168" s="429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87</v>
      </c>
      <c r="B169" s="303">
        <v>3460008</v>
      </c>
      <c r="C169" s="693">
        <v>16400</v>
      </c>
      <c r="D169" s="95">
        <f>H169</f>
        <v>0</v>
      </c>
      <c r="E169" s="98">
        <f t="shared" ref="E169:E171" si="72">C169-D169</f>
        <v>16400</v>
      </c>
      <c r="F169" s="207">
        <f t="shared" si="62"/>
        <v>0</v>
      </c>
      <c r="G169" s="95"/>
      <c r="H169" s="95"/>
      <c r="I169" s="95" t="e">
        <f t="shared" si="63"/>
        <v>#DIV/0!</v>
      </c>
      <c r="J169" s="319">
        <f t="shared" si="68"/>
        <v>0</v>
      </c>
      <c r="K169" s="505">
        <f t="shared" si="69"/>
        <v>16400</v>
      </c>
      <c r="L169" s="319">
        <f t="shared" si="50"/>
        <v>0</v>
      </c>
      <c r="M169" s="505">
        <f t="shared" si="65"/>
        <v>16400</v>
      </c>
      <c r="N169" s="402"/>
      <c r="O169" s="402"/>
      <c r="P169" s="402"/>
      <c r="Q169" s="403"/>
      <c r="R169" s="403"/>
      <c r="S169" s="403"/>
      <c r="T169" s="403"/>
      <c r="U169" s="403"/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3"/>
      <c r="AG169" s="403"/>
      <c r="AH169" s="403"/>
      <c r="AI169" s="403"/>
      <c r="AJ169" s="403"/>
      <c r="AK169" s="403"/>
      <c r="AL169" s="404"/>
      <c r="AM169" s="404"/>
      <c r="AN169" s="404"/>
      <c r="AO169" s="404"/>
      <c r="AP169" s="404"/>
      <c r="AQ169" s="404"/>
      <c r="AR169" s="404"/>
      <c r="AS169" s="404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88</v>
      </c>
      <c r="B170" s="303">
        <v>3460013</v>
      </c>
      <c r="C170" s="693">
        <v>170000</v>
      </c>
      <c r="D170" s="95">
        <f>H170</f>
        <v>0</v>
      </c>
      <c r="E170" s="98">
        <f t="shared" si="72"/>
        <v>170000</v>
      </c>
      <c r="F170" s="207">
        <f t="shared" si="62"/>
        <v>0</v>
      </c>
      <c r="G170" s="95"/>
      <c r="H170" s="95"/>
      <c r="I170" s="95" t="e">
        <f t="shared" si="63"/>
        <v>#DIV/0!</v>
      </c>
      <c r="J170" s="319">
        <f t="shared" si="68"/>
        <v>0</v>
      </c>
      <c r="K170" s="505">
        <f t="shared" si="69"/>
        <v>170000</v>
      </c>
      <c r="L170" s="319">
        <f t="shared" si="50"/>
        <v>0</v>
      </c>
      <c r="M170" s="505">
        <f t="shared" si="65"/>
        <v>170000</v>
      </c>
      <c r="N170" s="402"/>
      <c r="O170" s="402"/>
      <c r="P170" s="402"/>
      <c r="Q170" s="403"/>
      <c r="R170" s="403"/>
      <c r="S170" s="403"/>
      <c r="T170" s="403"/>
      <c r="U170" s="403"/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3"/>
      <c r="AG170" s="403"/>
      <c r="AH170" s="403"/>
      <c r="AI170" s="403"/>
      <c r="AJ170" s="403"/>
      <c r="AK170" s="403"/>
      <c r="AL170" s="404"/>
      <c r="AM170" s="404"/>
      <c r="AN170" s="404"/>
      <c r="AO170" s="404"/>
      <c r="AP170" s="404"/>
      <c r="AQ170" s="404"/>
      <c r="AR170" s="404"/>
      <c r="AS170" s="404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75</v>
      </c>
      <c r="B171" s="303">
        <v>3460024</v>
      </c>
      <c r="C171" s="693"/>
      <c r="D171" s="95">
        <f>H171</f>
        <v>0</v>
      </c>
      <c r="E171" s="98">
        <f t="shared" si="72"/>
        <v>0</v>
      </c>
      <c r="F171" s="207" t="e">
        <f t="shared" si="62"/>
        <v>#DIV/0!</v>
      </c>
      <c r="G171" s="95"/>
      <c r="H171" s="95"/>
      <c r="I171" s="95" t="e">
        <f t="shared" si="63"/>
        <v>#DIV/0!</v>
      </c>
      <c r="J171" s="319">
        <f t="shared" si="68"/>
        <v>0</v>
      </c>
      <c r="K171" s="505">
        <f t="shared" si="69"/>
        <v>0</v>
      </c>
      <c r="L171" s="319">
        <f t="shared" si="50"/>
        <v>0</v>
      </c>
      <c r="M171" s="505">
        <f t="shared" si="65"/>
        <v>0</v>
      </c>
      <c r="N171" s="402"/>
      <c r="O171" s="402"/>
      <c r="P171" s="402"/>
      <c r="Q171" s="403"/>
      <c r="R171" s="403"/>
      <c r="S171" s="403"/>
      <c r="T171" s="403"/>
      <c r="U171" s="403"/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3"/>
      <c r="AG171" s="403"/>
      <c r="AH171" s="403"/>
      <c r="AI171" s="403"/>
      <c r="AJ171" s="403"/>
      <c r="AK171" s="403"/>
      <c r="AL171" s="404"/>
      <c r="AM171" s="404"/>
      <c r="AN171" s="404"/>
      <c r="AO171" s="404"/>
      <c r="AP171" s="404"/>
      <c r="AQ171" s="404"/>
      <c r="AR171" s="404"/>
      <c r="AS171" s="404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76</v>
      </c>
      <c r="B172" s="303">
        <v>3460030</v>
      </c>
      <c r="C172" s="693"/>
      <c r="D172" s="95"/>
      <c r="E172" s="98"/>
      <c r="F172" s="207"/>
      <c r="G172" s="95"/>
      <c r="H172" s="95"/>
      <c r="I172" s="95"/>
      <c r="J172" s="319"/>
      <c r="K172" s="505"/>
      <c r="L172" s="319">
        <f t="shared" si="50"/>
        <v>0</v>
      </c>
      <c r="M172" s="505"/>
      <c r="N172" s="402"/>
      <c r="O172" s="402"/>
      <c r="P172" s="402"/>
      <c r="Q172" s="403"/>
      <c r="R172" s="403"/>
      <c r="S172" s="403"/>
      <c r="T172" s="403"/>
      <c r="U172" s="403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3"/>
      <c r="AG172" s="403"/>
      <c r="AH172" s="403"/>
      <c r="AI172" s="403"/>
      <c r="AJ172" s="403"/>
      <c r="AK172" s="403"/>
      <c r="AL172" s="404"/>
      <c r="AM172" s="404"/>
      <c r="AN172" s="404"/>
      <c r="AO172" s="404"/>
      <c r="AP172" s="404"/>
      <c r="AQ172" s="404"/>
      <c r="AR172" s="404"/>
      <c r="AS172" s="404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747735</v>
      </c>
      <c r="D173" s="90">
        <f>D174+D178+D180</f>
        <v>0</v>
      </c>
      <c r="E173" s="90">
        <f>E174+E178+E180</f>
        <v>747735</v>
      </c>
      <c r="F173" s="590">
        <f t="shared" si="62"/>
        <v>0</v>
      </c>
      <c r="G173" s="90">
        <f>G174+G178+G180</f>
        <v>0</v>
      </c>
      <c r="H173" s="90">
        <f>H174+H178+H180</f>
        <v>0</v>
      </c>
      <c r="I173" s="90" t="e">
        <f t="shared" si="63"/>
        <v>#DIV/0!</v>
      </c>
      <c r="J173" s="319">
        <f t="shared" si="68"/>
        <v>0</v>
      </c>
      <c r="K173" s="505">
        <f t="shared" si="69"/>
        <v>747735</v>
      </c>
      <c r="L173" s="319">
        <f t="shared" si="50"/>
        <v>0</v>
      </c>
      <c r="M173" s="505">
        <f t="shared" si="65"/>
        <v>747735</v>
      </c>
      <c r="N173" s="453"/>
      <c r="O173" s="453"/>
      <c r="P173" s="453"/>
      <c r="Q173" s="440"/>
      <c r="R173" s="440"/>
      <c r="S173" s="440"/>
      <c r="T173" s="440"/>
      <c r="U173" s="440"/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54"/>
      <c r="AM173" s="454"/>
      <c r="AN173" s="454"/>
      <c r="AO173" s="454"/>
      <c r="AP173" s="454"/>
      <c r="AQ173" s="454"/>
      <c r="AR173" s="454"/>
      <c r="AS173" s="454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127599</v>
      </c>
      <c r="D174" s="131">
        <f>SUM(D175:D177)</f>
        <v>0</v>
      </c>
      <c r="E174" s="131">
        <f>SUM(E175:E177)</f>
        <v>127599</v>
      </c>
      <c r="F174" s="221">
        <f t="shared" si="62"/>
        <v>0</v>
      </c>
      <c r="G174" s="131">
        <f>SUM(G175:G177)</f>
        <v>0</v>
      </c>
      <c r="H174" s="131">
        <f>SUM(H175:H177)</f>
        <v>0</v>
      </c>
      <c r="I174" s="131" t="e">
        <f t="shared" si="63"/>
        <v>#DIV/0!</v>
      </c>
      <c r="J174" s="319">
        <f t="shared" si="68"/>
        <v>0</v>
      </c>
      <c r="K174" s="505">
        <f t="shared" si="69"/>
        <v>127599</v>
      </c>
      <c r="L174" s="319">
        <f t="shared" si="50"/>
        <v>0</v>
      </c>
      <c r="M174" s="505">
        <f t="shared" si="65"/>
        <v>127599</v>
      </c>
      <c r="N174" s="408"/>
      <c r="O174" s="408"/>
      <c r="P174" s="408"/>
      <c r="Q174" s="409"/>
      <c r="R174" s="409"/>
      <c r="S174" s="409"/>
      <c r="T174" s="409"/>
      <c r="U174" s="409"/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409"/>
      <c r="AL174" s="410"/>
      <c r="AM174" s="410"/>
      <c r="AN174" s="410"/>
      <c r="AO174" s="410"/>
      <c r="AP174" s="410"/>
      <c r="AQ174" s="410"/>
      <c r="AR174" s="410"/>
      <c r="AS174" s="410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7" customFormat="1" ht="29.25" customHeight="1" x14ac:dyDescent="0.3">
      <c r="A175" s="72" t="s">
        <v>50</v>
      </c>
      <c r="B175" s="720">
        <v>2250106</v>
      </c>
      <c r="C175" s="718"/>
      <c r="D175" s="95">
        <f>H175</f>
        <v>0</v>
      </c>
      <c r="E175" s="98">
        <f t="shared" ref="E175:E179" si="73">C175-D175</f>
        <v>0</v>
      </c>
      <c r="F175" s="207" t="e">
        <f t="shared" si="62"/>
        <v>#DIV/0!</v>
      </c>
      <c r="G175" s="718">
        <v>0</v>
      </c>
      <c r="H175" s="718"/>
      <c r="I175" s="95" t="e">
        <f t="shared" si="63"/>
        <v>#DIV/0!</v>
      </c>
      <c r="J175" s="807"/>
      <c r="K175" s="505"/>
      <c r="L175" s="319">
        <f t="shared" si="50"/>
        <v>0</v>
      </c>
      <c r="M175" s="505"/>
      <c r="N175" s="456"/>
      <c r="O175" s="456"/>
      <c r="P175" s="456"/>
      <c r="Q175" s="409"/>
      <c r="R175" s="409"/>
      <c r="S175" s="409"/>
      <c r="T175" s="409"/>
      <c r="U175" s="409"/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90</v>
      </c>
      <c r="B176" s="304">
        <v>2250125</v>
      </c>
      <c r="C176" s="692">
        <f>79534+65</f>
        <v>79599</v>
      </c>
      <c r="D176" s="95">
        <f>H176</f>
        <v>0</v>
      </c>
      <c r="E176" s="98">
        <f t="shared" si="73"/>
        <v>79599</v>
      </c>
      <c r="F176" s="207">
        <f t="shared" si="62"/>
        <v>0</v>
      </c>
      <c r="G176" s="95"/>
      <c r="H176" s="95"/>
      <c r="I176" s="95" t="e">
        <f t="shared" si="63"/>
        <v>#DIV/0!</v>
      </c>
      <c r="J176" s="319">
        <f t="shared" ref="J176:J192" si="74">G176-H176</f>
        <v>0</v>
      </c>
      <c r="K176" s="505">
        <f t="shared" ref="K176:K192" si="75">C176</f>
        <v>79599</v>
      </c>
      <c r="L176" s="319">
        <f t="shared" si="50"/>
        <v>0</v>
      </c>
      <c r="M176" s="505">
        <f t="shared" si="65"/>
        <v>79599</v>
      </c>
      <c r="N176" s="402"/>
      <c r="O176" s="402"/>
      <c r="P176" s="402"/>
      <c r="Q176" s="403"/>
      <c r="R176" s="403"/>
      <c r="S176" s="403"/>
      <c r="T176" s="403"/>
      <c r="U176" s="403"/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3"/>
      <c r="AG176" s="403"/>
      <c r="AH176" s="403"/>
      <c r="AI176" s="403"/>
      <c r="AJ176" s="403"/>
      <c r="AK176" s="403"/>
      <c r="AL176" s="404"/>
      <c r="AM176" s="404"/>
      <c r="AN176" s="404"/>
      <c r="AO176" s="404"/>
      <c r="AP176" s="404"/>
      <c r="AQ176" s="404"/>
      <c r="AR176" s="404"/>
      <c r="AS176" s="404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91</v>
      </c>
      <c r="B177" s="304">
        <v>2250126</v>
      </c>
      <c r="C177" s="692">
        <v>48000</v>
      </c>
      <c r="D177" s="95">
        <f>H177</f>
        <v>0</v>
      </c>
      <c r="E177" s="98">
        <f t="shared" si="73"/>
        <v>48000</v>
      </c>
      <c r="F177" s="207">
        <f t="shared" si="62"/>
        <v>0</v>
      </c>
      <c r="G177" s="95">
        <v>0</v>
      </c>
      <c r="H177" s="95"/>
      <c r="I177" s="95" t="e">
        <f t="shared" si="63"/>
        <v>#DIV/0!</v>
      </c>
      <c r="J177" s="319">
        <f t="shared" si="74"/>
        <v>0</v>
      </c>
      <c r="K177" s="505">
        <f t="shared" si="75"/>
        <v>48000</v>
      </c>
      <c r="L177" s="319">
        <f t="shared" si="50"/>
        <v>0</v>
      </c>
      <c r="M177" s="505">
        <f t="shared" si="65"/>
        <v>48000</v>
      </c>
      <c r="N177" s="402"/>
      <c r="O177" s="402"/>
      <c r="P177" s="402"/>
      <c r="Q177" s="403"/>
      <c r="R177" s="403"/>
      <c r="S177" s="403"/>
      <c r="T177" s="403"/>
      <c r="U177" s="403"/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3"/>
      <c r="AG177" s="403"/>
      <c r="AH177" s="403"/>
      <c r="AI177" s="403"/>
      <c r="AJ177" s="403"/>
      <c r="AK177" s="403"/>
      <c r="AL177" s="404"/>
      <c r="AM177" s="404"/>
      <c r="AN177" s="404"/>
      <c r="AO177" s="404"/>
      <c r="AP177" s="404"/>
      <c r="AQ177" s="404"/>
      <c r="AR177" s="404"/>
      <c r="AS177" s="404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620136</v>
      </c>
      <c r="D178" s="131">
        <f>SUM(D179:D179)</f>
        <v>0</v>
      </c>
      <c r="E178" s="131">
        <f>SUM(E179:E179)</f>
        <v>620136</v>
      </c>
      <c r="F178" s="221">
        <f t="shared" si="62"/>
        <v>0</v>
      </c>
      <c r="G178" s="131">
        <f>SUM(G179:G179)</f>
        <v>0</v>
      </c>
      <c r="H178" s="131">
        <f>SUM(H179:H179)</f>
        <v>0</v>
      </c>
      <c r="I178" s="131" t="e">
        <f t="shared" si="63"/>
        <v>#DIV/0!</v>
      </c>
      <c r="J178" s="319">
        <f t="shared" si="74"/>
        <v>0</v>
      </c>
      <c r="K178" s="505">
        <f t="shared" si="75"/>
        <v>620136</v>
      </c>
      <c r="L178" s="319">
        <f t="shared" si="50"/>
        <v>0</v>
      </c>
      <c r="M178" s="505">
        <f t="shared" si="65"/>
        <v>620136</v>
      </c>
      <c r="N178" s="439"/>
      <c r="O178" s="439"/>
      <c r="P178" s="439"/>
      <c r="Q178" s="440"/>
      <c r="R178" s="440"/>
      <c r="S178" s="440"/>
      <c r="T178" s="440"/>
      <c r="U178" s="440"/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40"/>
      <c r="AG178" s="440"/>
      <c r="AH178" s="440"/>
      <c r="AI178" s="440"/>
      <c r="AJ178" s="440"/>
      <c r="AK178" s="440"/>
      <c r="AL178" s="455"/>
      <c r="AM178" s="455"/>
      <c r="AN178" s="455"/>
      <c r="AO178" s="455"/>
      <c r="AP178" s="455"/>
      <c r="AQ178" s="455"/>
      <c r="AR178" s="455"/>
      <c r="AS178" s="455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92</v>
      </c>
      <c r="B179" s="304">
        <v>2260096</v>
      </c>
      <c r="C179" s="692">
        <v>620136</v>
      </c>
      <c r="D179" s="96">
        <f>H179</f>
        <v>0</v>
      </c>
      <c r="E179" s="98">
        <f t="shared" si="73"/>
        <v>620136</v>
      </c>
      <c r="F179" s="207">
        <f t="shared" si="62"/>
        <v>0</v>
      </c>
      <c r="G179" s="96"/>
      <c r="H179" s="96"/>
      <c r="I179" s="96" t="e">
        <f t="shared" si="63"/>
        <v>#DIV/0!</v>
      </c>
      <c r="J179" s="319">
        <f t="shared" si="74"/>
        <v>0</v>
      </c>
      <c r="K179" s="505">
        <f t="shared" si="75"/>
        <v>620136</v>
      </c>
      <c r="L179" s="319">
        <f t="shared" si="50"/>
        <v>0</v>
      </c>
      <c r="M179" s="505">
        <f t="shared" si="65"/>
        <v>620136</v>
      </c>
      <c r="N179" s="405"/>
      <c r="O179" s="405"/>
      <c r="P179" s="405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6"/>
      <c r="AG179" s="406"/>
      <c r="AH179" s="406"/>
      <c r="AI179" s="406"/>
      <c r="AJ179" s="406"/>
      <c r="AK179" s="406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2"/>
        <v>#DIV/0!</v>
      </c>
      <c r="G180" s="86">
        <f>G181</f>
        <v>0</v>
      </c>
      <c r="H180" s="86">
        <f>H181</f>
        <v>0</v>
      </c>
      <c r="I180" s="86" t="e">
        <f t="shared" si="63"/>
        <v>#DIV/0!</v>
      </c>
      <c r="J180" s="319">
        <f t="shared" si="74"/>
        <v>0</v>
      </c>
      <c r="K180" s="505">
        <f t="shared" si="75"/>
        <v>0</v>
      </c>
      <c r="L180" s="319">
        <f t="shared" si="50"/>
        <v>0</v>
      </c>
      <c r="M180" s="505">
        <f t="shared" si="65"/>
        <v>0</v>
      </c>
      <c r="N180" s="456"/>
      <c r="O180" s="456"/>
      <c r="P180" s="456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409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6">SUM(D182:D183)</f>
        <v>0</v>
      </c>
      <c r="E181" s="131">
        <f t="shared" si="76"/>
        <v>0</v>
      </c>
      <c r="F181" s="221" t="e">
        <f t="shared" si="62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4"/>
        <v>0</v>
      </c>
      <c r="K181" s="505">
        <f t="shared" si="75"/>
        <v>0</v>
      </c>
      <c r="L181" s="319">
        <f t="shared" si="50"/>
        <v>0</v>
      </c>
      <c r="M181" s="505">
        <f t="shared" si="65"/>
        <v>0</v>
      </c>
      <c r="N181" s="408"/>
      <c r="O181" s="408"/>
      <c r="P181" s="408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409"/>
      <c r="AL181" s="430"/>
      <c r="AM181" s="430"/>
      <c r="AN181" s="430"/>
      <c r="AO181" s="430"/>
      <c r="AP181" s="430"/>
      <c r="AQ181" s="430"/>
      <c r="AR181" s="430"/>
      <c r="AS181" s="430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75</v>
      </c>
      <c r="B182" s="299">
        <v>3460024</v>
      </c>
      <c r="C182" s="693"/>
      <c r="D182" s="98">
        <f>H182</f>
        <v>0</v>
      </c>
      <c r="E182" s="98">
        <f t="shared" ref="E182" si="77">C182-D182</f>
        <v>0</v>
      </c>
      <c r="F182" s="207" t="e">
        <f t="shared" si="62"/>
        <v>#DIV/0!</v>
      </c>
      <c r="G182" s="98"/>
      <c r="H182" s="98"/>
      <c r="I182" s="98" t="e">
        <f t="shared" si="63"/>
        <v>#DIV/0!</v>
      </c>
      <c r="J182" s="319">
        <f t="shared" si="74"/>
        <v>0</v>
      </c>
      <c r="K182" s="505">
        <f t="shared" si="75"/>
        <v>0</v>
      </c>
      <c r="L182" s="319">
        <f t="shared" si="50"/>
        <v>0</v>
      </c>
      <c r="M182" s="505">
        <f t="shared" si="65"/>
        <v>0</v>
      </c>
      <c r="N182" s="436"/>
      <c r="O182" s="436"/>
      <c r="P182" s="436"/>
      <c r="Q182" s="437"/>
      <c r="R182" s="437"/>
      <c r="S182" s="437"/>
      <c r="T182" s="437"/>
      <c r="U182" s="437"/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8"/>
      <c r="AM182" s="438"/>
      <c r="AN182" s="438"/>
      <c r="AO182" s="438"/>
      <c r="AP182" s="438"/>
      <c r="AQ182" s="438"/>
      <c r="AR182" s="438"/>
      <c r="AS182" s="438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8" t="s">
        <v>76</v>
      </c>
      <c r="B183" s="299">
        <v>3460030</v>
      </c>
      <c r="C183" s="693"/>
      <c r="D183" s="98"/>
      <c r="E183" s="98"/>
      <c r="F183" s="207" t="e">
        <f t="shared" si="62"/>
        <v>#DIV/0!</v>
      </c>
      <c r="G183" s="98"/>
      <c r="H183" s="98"/>
      <c r="I183" s="98" t="e">
        <f t="shared" si="63"/>
        <v>#DIV/0!</v>
      </c>
      <c r="J183" s="319"/>
      <c r="K183" s="505"/>
      <c r="L183" s="319">
        <f t="shared" si="50"/>
        <v>0</v>
      </c>
      <c r="M183" s="505"/>
      <c r="N183" s="436"/>
      <c r="O183" s="436"/>
      <c r="P183" s="436"/>
      <c r="Q183" s="437"/>
      <c r="R183" s="437"/>
      <c r="S183" s="437"/>
      <c r="T183" s="437"/>
      <c r="U183" s="437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8"/>
      <c r="AM183" s="438"/>
      <c r="AN183" s="438"/>
      <c r="AO183" s="438"/>
      <c r="AP183" s="438"/>
      <c r="AQ183" s="438"/>
      <c r="AR183" s="438"/>
      <c r="AS183" s="438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227</v>
      </c>
      <c r="B184" s="513" t="s">
        <v>197</v>
      </c>
      <c r="C184" s="147">
        <f>C79+C143+C155+C173</f>
        <v>6171795</v>
      </c>
      <c r="D184" s="147">
        <f>D79+D143+D155+D173</f>
        <v>0</v>
      </c>
      <c r="E184" s="147">
        <f>E79+E143+E155+E173</f>
        <v>6171795</v>
      </c>
      <c r="F184" s="210">
        <f t="shared" si="62"/>
        <v>0</v>
      </c>
      <c r="G184" s="147">
        <f>G79+G143+G155+G173</f>
        <v>0</v>
      </c>
      <c r="H184" s="147">
        <f>H79+H143+H155+H173</f>
        <v>0</v>
      </c>
      <c r="I184" s="147" t="e">
        <f t="shared" si="63"/>
        <v>#DIV/0!</v>
      </c>
      <c r="J184" s="319">
        <f t="shared" si="74"/>
        <v>0</v>
      </c>
      <c r="K184" s="505">
        <f t="shared" si="75"/>
        <v>6171795</v>
      </c>
      <c r="L184" s="319">
        <f t="shared" si="50"/>
        <v>0</v>
      </c>
      <c r="M184" s="505">
        <f t="shared" si="65"/>
        <v>6171795</v>
      </c>
      <c r="N184" s="457"/>
      <c r="O184" s="457"/>
      <c r="P184" s="457"/>
      <c r="Q184" s="458">
        <v>3551248.1599999997</v>
      </c>
      <c r="R184" s="458"/>
      <c r="S184" s="458"/>
      <c r="T184" s="458"/>
      <c r="U184" s="458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8"/>
      <c r="AG184" s="458"/>
      <c r="AH184" s="458"/>
      <c r="AI184" s="458"/>
      <c r="AJ184" s="458"/>
      <c r="AK184" s="458"/>
      <c r="AL184" s="459"/>
      <c r="AM184" s="459"/>
      <c r="AN184" s="459"/>
      <c r="AO184" s="459"/>
      <c r="AP184" s="459"/>
      <c r="AQ184" s="459"/>
      <c r="AR184" s="459"/>
      <c r="AS184" s="459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78">C186+C207+C214</f>
        <v>0</v>
      </c>
      <c r="D185" s="175">
        <f t="shared" si="78"/>
        <v>0</v>
      </c>
      <c r="E185" s="175">
        <f t="shared" si="78"/>
        <v>0</v>
      </c>
      <c r="F185" s="223" t="e">
        <f t="shared" si="62"/>
        <v>#DIV/0!</v>
      </c>
      <c r="G185" s="175">
        <f t="shared" si="78"/>
        <v>0</v>
      </c>
      <c r="H185" s="175">
        <f t="shared" si="78"/>
        <v>0</v>
      </c>
      <c r="I185" s="175" t="e">
        <f t="shared" si="63"/>
        <v>#DIV/0!</v>
      </c>
      <c r="J185" s="319">
        <f t="shared" si="74"/>
        <v>0</v>
      </c>
      <c r="K185" s="505">
        <f t="shared" si="75"/>
        <v>0</v>
      </c>
      <c r="L185" s="319">
        <f t="shared" si="50"/>
        <v>0</v>
      </c>
      <c r="M185" s="505">
        <f t="shared" si="65"/>
        <v>0</v>
      </c>
      <c r="N185" s="460"/>
      <c r="O185" s="460"/>
      <c r="P185" s="460"/>
      <c r="Q185" s="440"/>
      <c r="R185" s="440"/>
      <c r="S185" s="440"/>
      <c r="T185" s="440"/>
      <c r="U185" s="440"/>
      <c r="V185" s="440"/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40"/>
      <c r="AG185" s="440"/>
      <c r="AH185" s="440"/>
      <c r="AI185" s="440"/>
      <c r="AJ185" s="440"/>
      <c r="AK185" s="440"/>
      <c r="AL185" s="461"/>
      <c r="AM185" s="461"/>
      <c r="AN185" s="461"/>
      <c r="AO185" s="461"/>
      <c r="AP185" s="461"/>
      <c r="AQ185" s="461"/>
      <c r="AR185" s="461"/>
      <c r="AS185" s="461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0</v>
      </c>
      <c r="D186" s="91">
        <f>D187+D191+D196+D205</f>
        <v>0</v>
      </c>
      <c r="E186" s="91">
        <f>E187+E191+E196+E205</f>
        <v>0</v>
      </c>
      <c r="F186" s="590" t="e">
        <f t="shared" si="62"/>
        <v>#DIV/0!</v>
      </c>
      <c r="G186" s="91">
        <f>G187+G191+G196+G205</f>
        <v>0</v>
      </c>
      <c r="H186" s="91">
        <f>H187+H191+H196+H205</f>
        <v>0</v>
      </c>
      <c r="I186" s="91" t="e">
        <f t="shared" si="63"/>
        <v>#DIV/0!</v>
      </c>
      <c r="J186" s="319">
        <f t="shared" si="74"/>
        <v>0</v>
      </c>
      <c r="K186" s="505">
        <f t="shared" si="75"/>
        <v>0</v>
      </c>
      <c r="L186" s="319">
        <f t="shared" si="50"/>
        <v>0</v>
      </c>
      <c r="M186" s="505">
        <f t="shared" si="65"/>
        <v>0</v>
      </c>
      <c r="N186" s="453"/>
      <c r="O186" s="453"/>
      <c r="P186" s="453"/>
      <c r="Q186" s="440"/>
      <c r="R186" s="440"/>
      <c r="S186" s="440"/>
      <c r="T186" s="440"/>
      <c r="U186" s="440"/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40"/>
      <c r="AG186" s="440"/>
      <c r="AH186" s="440"/>
      <c r="AI186" s="440"/>
      <c r="AJ186" s="440"/>
      <c r="AK186" s="440"/>
      <c r="AL186" s="454"/>
      <c r="AM186" s="454"/>
      <c r="AN186" s="454"/>
      <c r="AO186" s="454"/>
      <c r="AP186" s="454"/>
      <c r="AQ186" s="454"/>
      <c r="AR186" s="454"/>
      <c r="AS186" s="454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2"/>
        <v>#DIV/0!</v>
      </c>
      <c r="G187" s="136">
        <f>SUM(G188:G190)</f>
        <v>0</v>
      </c>
      <c r="H187" s="136">
        <f>SUM(H188:H190)</f>
        <v>0</v>
      </c>
      <c r="I187" s="136" t="e">
        <f t="shared" si="63"/>
        <v>#DIV/0!</v>
      </c>
      <c r="J187" s="319">
        <f t="shared" si="74"/>
        <v>0</v>
      </c>
      <c r="K187" s="505">
        <f t="shared" si="75"/>
        <v>0</v>
      </c>
      <c r="L187" s="319">
        <f t="shared" si="50"/>
        <v>0</v>
      </c>
      <c r="M187" s="505">
        <f t="shared" si="65"/>
        <v>0</v>
      </c>
      <c r="N187" s="433"/>
      <c r="O187" s="433"/>
      <c r="P187" s="462"/>
      <c r="Q187" s="434"/>
      <c r="R187" s="434"/>
      <c r="S187" s="434"/>
      <c r="T187" s="434"/>
      <c r="U187" s="434"/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34"/>
      <c r="AH187" s="434"/>
      <c r="AI187" s="434"/>
      <c r="AJ187" s="434"/>
      <c r="AK187" s="434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79">C188-D188</f>
        <v>0</v>
      </c>
      <c r="F188" s="207" t="e">
        <f t="shared" si="62"/>
        <v>#DIV/0!</v>
      </c>
      <c r="G188" s="95"/>
      <c r="H188" s="95"/>
      <c r="I188" s="95" t="e">
        <f t="shared" si="63"/>
        <v>#DIV/0!</v>
      </c>
      <c r="J188" s="319">
        <f t="shared" si="74"/>
        <v>0</v>
      </c>
      <c r="K188" s="505">
        <f t="shared" si="75"/>
        <v>0</v>
      </c>
      <c r="L188" s="319">
        <f t="shared" si="50"/>
        <v>0</v>
      </c>
      <c r="M188" s="505">
        <f t="shared" si="65"/>
        <v>0</v>
      </c>
      <c r="N188" s="402"/>
      <c r="O188" s="402"/>
      <c r="P188" s="402"/>
      <c r="Q188" s="403"/>
      <c r="R188" s="403"/>
      <c r="S188" s="403"/>
      <c r="T188" s="403"/>
      <c r="U188" s="403"/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3"/>
      <c r="AG188" s="403"/>
      <c r="AH188" s="403"/>
      <c r="AI188" s="403"/>
      <c r="AJ188" s="403"/>
      <c r="AK188" s="403"/>
      <c r="AL188" s="404"/>
      <c r="AM188" s="404"/>
      <c r="AN188" s="404"/>
      <c r="AO188" s="404"/>
      <c r="AP188" s="404"/>
      <c r="AQ188" s="404"/>
      <c r="AR188" s="404"/>
      <c r="AS188" s="404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105</v>
      </c>
      <c r="B189" s="299">
        <v>2250134</v>
      </c>
      <c r="C189" s="693"/>
      <c r="D189" s="98">
        <f>H189</f>
        <v>0</v>
      </c>
      <c r="E189" s="98">
        <f t="shared" si="79"/>
        <v>0</v>
      </c>
      <c r="F189" s="207" t="e">
        <f t="shared" si="62"/>
        <v>#DIV/0!</v>
      </c>
      <c r="G189" s="98"/>
      <c r="H189" s="98"/>
      <c r="I189" s="98" t="e">
        <f t="shared" si="63"/>
        <v>#DIV/0!</v>
      </c>
      <c r="J189" s="319">
        <f t="shared" si="74"/>
        <v>0</v>
      </c>
      <c r="K189" s="505">
        <f t="shared" si="75"/>
        <v>0</v>
      </c>
      <c r="L189" s="319">
        <f t="shared" si="50"/>
        <v>0</v>
      </c>
      <c r="M189" s="505">
        <f t="shared" si="65"/>
        <v>0</v>
      </c>
      <c r="N189" s="436"/>
      <c r="O189" s="436"/>
      <c r="P189" s="436"/>
      <c r="Q189" s="437"/>
      <c r="R189" s="437"/>
      <c r="S189" s="437"/>
      <c r="T189" s="437"/>
      <c r="U189" s="437"/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7"/>
      <c r="AG189" s="437"/>
      <c r="AH189" s="437"/>
      <c r="AI189" s="437"/>
      <c r="AJ189" s="437"/>
      <c r="AK189" s="437"/>
      <c r="AL189" s="438"/>
      <c r="AM189" s="438"/>
      <c r="AN189" s="438"/>
      <c r="AO189" s="438"/>
      <c r="AP189" s="438"/>
      <c r="AQ189" s="438"/>
      <c r="AR189" s="438"/>
      <c r="AS189" s="438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106</v>
      </c>
      <c r="B190" s="304">
        <v>2250135</v>
      </c>
      <c r="C190" s="252"/>
      <c r="D190" s="96">
        <f>H190</f>
        <v>0</v>
      </c>
      <c r="E190" s="98">
        <f t="shared" si="79"/>
        <v>0</v>
      </c>
      <c r="F190" s="207" t="e">
        <f t="shared" si="62"/>
        <v>#DIV/0!</v>
      </c>
      <c r="G190" s="96"/>
      <c r="H190" s="96"/>
      <c r="I190" s="96" t="e">
        <f t="shared" si="63"/>
        <v>#DIV/0!</v>
      </c>
      <c r="J190" s="319">
        <f t="shared" si="74"/>
        <v>0</v>
      </c>
      <c r="K190" s="505">
        <f t="shared" si="75"/>
        <v>0</v>
      </c>
      <c r="L190" s="319">
        <f t="shared" si="50"/>
        <v>0</v>
      </c>
      <c r="M190" s="505">
        <f t="shared" si="65"/>
        <v>0</v>
      </c>
      <c r="N190" s="405"/>
      <c r="O190" s="405"/>
      <c r="P190" s="405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6"/>
      <c r="AG190" s="406"/>
      <c r="AH190" s="406"/>
      <c r="AI190" s="406"/>
      <c r="AJ190" s="406"/>
      <c r="AK190" s="406"/>
      <c r="AL190" s="407"/>
      <c r="AM190" s="407"/>
      <c r="AN190" s="407"/>
      <c r="AO190" s="407"/>
      <c r="AP190" s="407"/>
      <c r="AQ190" s="407"/>
      <c r="AR190" s="407"/>
      <c r="AS190" s="407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0">SUM(C192:C195)</f>
        <v>0</v>
      </c>
      <c r="D191" s="136">
        <f t="shared" si="80"/>
        <v>0</v>
      </c>
      <c r="E191" s="136">
        <f t="shared" si="80"/>
        <v>0</v>
      </c>
      <c r="F191" s="221" t="e">
        <f t="shared" si="62"/>
        <v>#DIV/0!</v>
      </c>
      <c r="G191" s="136">
        <f t="shared" si="80"/>
        <v>0</v>
      </c>
      <c r="H191" s="136">
        <f t="shared" si="80"/>
        <v>0</v>
      </c>
      <c r="I191" s="136" t="e">
        <f t="shared" si="63"/>
        <v>#DIV/0!</v>
      </c>
      <c r="J191" s="319">
        <f t="shared" si="74"/>
        <v>0</v>
      </c>
      <c r="K191" s="505">
        <f t="shared" si="75"/>
        <v>0</v>
      </c>
      <c r="L191" s="319">
        <f t="shared" si="50"/>
        <v>0</v>
      </c>
      <c r="M191" s="505">
        <f t="shared" si="65"/>
        <v>0</v>
      </c>
      <c r="N191" s="433"/>
      <c r="O191" s="433"/>
      <c r="P191" s="462"/>
      <c r="Q191" s="434"/>
      <c r="R191" s="434"/>
      <c r="S191" s="434"/>
      <c r="T191" s="434"/>
      <c r="U191" s="434"/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34"/>
      <c r="AG191" s="434"/>
      <c r="AH191" s="434"/>
      <c r="AI191" s="434"/>
      <c r="AJ191" s="434"/>
      <c r="AK191" s="434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108</v>
      </c>
      <c r="B192" s="306">
        <v>2260048</v>
      </c>
      <c r="C192" s="734"/>
      <c r="D192" s="95">
        <f>H192</f>
        <v>0</v>
      </c>
      <c r="E192" s="98">
        <f t="shared" si="79"/>
        <v>0</v>
      </c>
      <c r="F192" s="207" t="e">
        <f t="shared" si="62"/>
        <v>#DIV/0!</v>
      </c>
      <c r="G192" s="96"/>
      <c r="H192" s="96"/>
      <c r="I192" s="96" t="e">
        <f t="shared" si="63"/>
        <v>#DIV/0!</v>
      </c>
      <c r="J192" s="319">
        <f t="shared" si="74"/>
        <v>0</v>
      </c>
      <c r="K192" s="505">
        <f t="shared" si="75"/>
        <v>0</v>
      </c>
      <c r="L192" s="319">
        <f t="shared" si="50"/>
        <v>0</v>
      </c>
      <c r="M192" s="505">
        <f t="shared" si="65"/>
        <v>0</v>
      </c>
      <c r="N192" s="431"/>
      <c r="O192" s="431"/>
      <c r="P192" s="431"/>
      <c r="Q192" s="432"/>
      <c r="R192" s="432"/>
      <c r="S192" s="432"/>
      <c r="T192" s="432"/>
      <c r="U192" s="432"/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32"/>
      <c r="AG192" s="432"/>
      <c r="AH192" s="432"/>
      <c r="AI192" s="432"/>
      <c r="AJ192" s="432"/>
      <c r="AK192" s="432"/>
      <c r="AL192" s="463"/>
      <c r="AM192" s="463"/>
      <c r="AN192" s="463"/>
      <c r="AO192" s="463"/>
      <c r="AP192" s="463"/>
      <c r="AQ192" s="463"/>
      <c r="AR192" s="463"/>
      <c r="AS192" s="463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241</v>
      </c>
      <c r="B193" s="306">
        <v>2260034</v>
      </c>
      <c r="C193" s="734"/>
      <c r="D193" s="95">
        <f>H193</f>
        <v>0</v>
      </c>
      <c r="E193" s="98">
        <f t="shared" si="79"/>
        <v>0</v>
      </c>
      <c r="F193" s="207" t="e">
        <f t="shared" si="62"/>
        <v>#DIV/0!</v>
      </c>
      <c r="G193" s="96"/>
      <c r="H193" s="96"/>
      <c r="I193" s="96" t="e">
        <f t="shared" si="63"/>
        <v>#DIV/0!</v>
      </c>
      <c r="J193" s="319"/>
      <c r="K193" s="505"/>
      <c r="L193" s="319">
        <f t="shared" si="50"/>
        <v>0</v>
      </c>
      <c r="M193" s="505"/>
      <c r="N193" s="431"/>
      <c r="O193" s="431"/>
      <c r="P193" s="431"/>
      <c r="Q193" s="432"/>
      <c r="R193" s="432"/>
      <c r="S193" s="432"/>
      <c r="T193" s="432"/>
      <c r="U193" s="432"/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32"/>
      <c r="AG193" s="432"/>
      <c r="AH193" s="432"/>
      <c r="AI193" s="432"/>
      <c r="AJ193" s="432"/>
      <c r="AK193" s="432"/>
      <c r="AL193" s="463"/>
      <c r="AM193" s="463"/>
      <c r="AN193" s="463"/>
      <c r="AO193" s="463"/>
      <c r="AP193" s="463"/>
      <c r="AQ193" s="463"/>
      <c r="AR193" s="463"/>
      <c r="AS193" s="463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109</v>
      </c>
      <c r="B194" s="303">
        <v>2260336</v>
      </c>
      <c r="C194" s="721"/>
      <c r="D194" s="95">
        <f>H194</f>
        <v>0</v>
      </c>
      <c r="E194" s="98">
        <f t="shared" si="79"/>
        <v>0</v>
      </c>
      <c r="F194" s="207" t="e">
        <f t="shared" si="62"/>
        <v>#DIV/0!</v>
      </c>
      <c r="G194" s="95"/>
      <c r="H194" s="95"/>
      <c r="I194" s="95" t="e">
        <f t="shared" si="63"/>
        <v>#DIV/0!</v>
      </c>
      <c r="J194" s="319">
        <f>G194-H194</f>
        <v>0</v>
      </c>
      <c r="K194" s="505">
        <f>C194</f>
        <v>0</v>
      </c>
      <c r="L194" s="319">
        <f t="shared" si="50"/>
        <v>0</v>
      </c>
      <c r="M194" s="505">
        <f t="shared" si="65"/>
        <v>0</v>
      </c>
      <c r="N194" s="402"/>
      <c r="O194" s="402"/>
      <c r="P194" s="402"/>
      <c r="Q194" s="403"/>
      <c r="R194" s="403"/>
      <c r="S194" s="403"/>
      <c r="T194" s="403"/>
      <c r="U194" s="403"/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3"/>
      <c r="AG194" s="403"/>
      <c r="AH194" s="403"/>
      <c r="AI194" s="403"/>
      <c r="AJ194" s="403"/>
      <c r="AK194" s="403"/>
      <c r="AL194" s="404"/>
      <c r="AM194" s="404"/>
      <c r="AN194" s="404"/>
      <c r="AO194" s="404"/>
      <c r="AP194" s="404"/>
      <c r="AQ194" s="404"/>
      <c r="AR194" s="404"/>
      <c r="AS194" s="404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122</v>
      </c>
      <c r="B195" s="306">
        <v>2260382</v>
      </c>
      <c r="C195" s="721"/>
      <c r="D195" s="96">
        <f>H195</f>
        <v>0</v>
      </c>
      <c r="E195" s="98">
        <f t="shared" si="79"/>
        <v>0</v>
      </c>
      <c r="F195" s="207" t="e">
        <f t="shared" si="62"/>
        <v>#DIV/0!</v>
      </c>
      <c r="G195" s="96"/>
      <c r="H195" s="96"/>
      <c r="I195" s="96" t="e">
        <f t="shared" si="63"/>
        <v>#DIV/0!</v>
      </c>
      <c r="J195" s="319">
        <f>G195-H195</f>
        <v>0</v>
      </c>
      <c r="K195" s="505">
        <f>C195</f>
        <v>0</v>
      </c>
      <c r="L195" s="319">
        <f t="shared" si="50"/>
        <v>0</v>
      </c>
      <c r="M195" s="505">
        <f t="shared" si="65"/>
        <v>0</v>
      </c>
      <c r="N195" s="405"/>
      <c r="O195" s="405"/>
      <c r="P195" s="405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06"/>
      <c r="AK195" s="406"/>
      <c r="AL195" s="407"/>
      <c r="AM195" s="407"/>
      <c r="AN195" s="407"/>
      <c r="AO195" s="407"/>
      <c r="AP195" s="407"/>
      <c r="AQ195" s="407"/>
      <c r="AR195" s="407"/>
      <c r="AS195" s="407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1">SUM(F197:F204)</f>
        <v>#DIV/0!</v>
      </c>
      <c r="G196" s="136">
        <f t="shared" si="81"/>
        <v>0</v>
      </c>
      <c r="H196" s="136">
        <f t="shared" si="81"/>
        <v>0</v>
      </c>
      <c r="I196" s="136" t="e">
        <f t="shared" si="81"/>
        <v>#DIV/0!</v>
      </c>
      <c r="J196" s="136">
        <f t="shared" si="81"/>
        <v>0</v>
      </c>
      <c r="K196" s="136">
        <f t="shared" si="81"/>
        <v>0</v>
      </c>
      <c r="L196" s="319">
        <f t="shared" si="50"/>
        <v>0</v>
      </c>
      <c r="M196" s="136">
        <f t="shared" si="81"/>
        <v>0</v>
      </c>
      <c r="N196" s="136">
        <f t="shared" si="81"/>
        <v>0</v>
      </c>
      <c r="O196" s="136">
        <f t="shared" si="81"/>
        <v>0</v>
      </c>
      <c r="P196" s="136">
        <f t="shared" si="81"/>
        <v>0</v>
      </c>
      <c r="Q196" s="409"/>
      <c r="R196" s="409"/>
      <c r="S196" s="409"/>
      <c r="T196" s="409"/>
      <c r="U196" s="409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09"/>
      <c r="AG196" s="409"/>
      <c r="AH196" s="409"/>
      <c r="AI196" s="409"/>
      <c r="AJ196" s="409"/>
      <c r="AK196" s="409"/>
      <c r="AL196" s="410"/>
      <c r="AM196" s="410"/>
      <c r="AN196" s="410"/>
      <c r="AO196" s="410"/>
      <c r="AP196" s="410"/>
      <c r="AQ196" s="410"/>
      <c r="AR196" s="410"/>
      <c r="AS196" s="410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7" customFormat="1" ht="21.75" customHeight="1" x14ac:dyDescent="0.3">
      <c r="A197" s="36" t="s">
        <v>239</v>
      </c>
      <c r="B197" s="310">
        <v>3100004</v>
      </c>
      <c r="C197" s="723"/>
      <c r="D197" s="95">
        <f t="shared" ref="D197" si="82">H197</f>
        <v>0</v>
      </c>
      <c r="E197" s="98">
        <f t="shared" si="79"/>
        <v>0</v>
      </c>
      <c r="F197" s="207" t="e">
        <f t="shared" si="62"/>
        <v>#DIV/0!</v>
      </c>
      <c r="G197" s="723"/>
      <c r="H197" s="723"/>
      <c r="I197" s="95" t="e">
        <f t="shared" si="63"/>
        <v>#DIV/0!</v>
      </c>
      <c r="J197" s="807"/>
      <c r="K197" s="505"/>
      <c r="L197" s="319">
        <f t="shared" si="50"/>
        <v>0</v>
      </c>
      <c r="M197" s="505"/>
      <c r="N197" s="456"/>
      <c r="O197" s="456"/>
      <c r="P197" s="456"/>
      <c r="Q197" s="409"/>
      <c r="R197" s="409"/>
      <c r="S197" s="409"/>
      <c r="T197" s="409"/>
      <c r="U197" s="409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111</v>
      </c>
      <c r="B198" s="310">
        <v>3100014</v>
      </c>
      <c r="C198" s="252"/>
      <c r="D198" s="95">
        <f t="shared" ref="D198:D204" si="83">H198</f>
        <v>0</v>
      </c>
      <c r="E198" s="98">
        <f t="shared" ref="E198:E204" si="84">C198-D198</f>
        <v>0</v>
      </c>
      <c r="F198" s="207" t="e">
        <f t="shared" si="62"/>
        <v>#DIV/0!</v>
      </c>
      <c r="G198" s="95"/>
      <c r="H198" s="95"/>
      <c r="I198" s="95" t="e">
        <f t="shared" si="63"/>
        <v>#DIV/0!</v>
      </c>
      <c r="J198" s="319">
        <f>G198-H198</f>
        <v>0</v>
      </c>
      <c r="K198" s="505">
        <f>C198</f>
        <v>0</v>
      </c>
      <c r="L198" s="319">
        <f t="shared" ref="L198:L261" si="85">H198-D198</f>
        <v>0</v>
      </c>
      <c r="M198" s="505">
        <f t="shared" si="65"/>
        <v>0</v>
      </c>
      <c r="N198" s="402"/>
      <c r="O198" s="402"/>
      <c r="P198" s="402"/>
      <c r="Q198" s="403"/>
      <c r="R198" s="403"/>
      <c r="S198" s="403"/>
      <c r="T198" s="403"/>
      <c r="U198" s="403"/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3"/>
      <c r="AG198" s="403"/>
      <c r="AH198" s="403"/>
      <c r="AI198" s="403"/>
      <c r="AJ198" s="403"/>
      <c r="AK198" s="403"/>
      <c r="AL198" s="404"/>
      <c r="AM198" s="404"/>
      <c r="AN198" s="404"/>
      <c r="AO198" s="404"/>
      <c r="AP198" s="404"/>
      <c r="AQ198" s="404"/>
      <c r="AR198" s="404"/>
      <c r="AS198" s="404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242</v>
      </c>
      <c r="B199" s="306">
        <v>3100016</v>
      </c>
      <c r="C199" s="252"/>
      <c r="D199" s="95">
        <f t="shared" si="83"/>
        <v>0</v>
      </c>
      <c r="E199" s="98">
        <f t="shared" si="84"/>
        <v>0</v>
      </c>
      <c r="F199" s="207" t="e">
        <f t="shared" si="62"/>
        <v>#DIV/0!</v>
      </c>
      <c r="G199" s="95"/>
      <c r="H199" s="95"/>
      <c r="I199" s="95" t="e">
        <f t="shared" si="63"/>
        <v>#DIV/0!</v>
      </c>
      <c r="J199" s="319"/>
      <c r="K199" s="505"/>
      <c r="L199" s="319">
        <f t="shared" si="85"/>
        <v>0</v>
      </c>
      <c r="M199" s="505"/>
      <c r="N199" s="402"/>
      <c r="O199" s="402"/>
      <c r="P199" s="402"/>
      <c r="Q199" s="403"/>
      <c r="R199" s="403"/>
      <c r="S199" s="403"/>
      <c r="T199" s="403"/>
      <c r="U199" s="403"/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3"/>
      <c r="AI199" s="403"/>
      <c r="AJ199" s="403"/>
      <c r="AK199" s="403"/>
      <c r="AL199" s="404"/>
      <c r="AM199" s="404"/>
      <c r="AN199" s="404"/>
      <c r="AO199" s="404"/>
      <c r="AP199" s="404"/>
      <c r="AQ199" s="404"/>
      <c r="AR199" s="404"/>
      <c r="AS199" s="404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243</v>
      </c>
      <c r="B200" s="306">
        <v>3100020</v>
      </c>
      <c r="C200" s="252"/>
      <c r="D200" s="95">
        <f t="shared" si="83"/>
        <v>0</v>
      </c>
      <c r="E200" s="98">
        <f t="shared" si="84"/>
        <v>0</v>
      </c>
      <c r="F200" s="207" t="e">
        <f t="shared" si="62"/>
        <v>#DIV/0!</v>
      </c>
      <c r="G200" s="95"/>
      <c r="H200" s="95"/>
      <c r="I200" s="95" t="e">
        <f t="shared" si="63"/>
        <v>#DIV/0!</v>
      </c>
      <c r="J200" s="319"/>
      <c r="K200" s="505"/>
      <c r="L200" s="319">
        <f t="shared" si="85"/>
        <v>0</v>
      </c>
      <c r="M200" s="505"/>
      <c r="N200" s="402"/>
      <c r="O200" s="402"/>
      <c r="P200" s="402"/>
      <c r="Q200" s="403"/>
      <c r="R200" s="403"/>
      <c r="S200" s="403"/>
      <c r="T200" s="403"/>
      <c r="U200" s="403"/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4"/>
      <c r="AM200" s="404"/>
      <c r="AN200" s="404"/>
      <c r="AO200" s="404"/>
      <c r="AP200" s="404"/>
      <c r="AQ200" s="404"/>
      <c r="AR200" s="404"/>
      <c r="AS200" s="404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112</v>
      </c>
      <c r="B201" s="310">
        <v>3100026</v>
      </c>
      <c r="C201" s="252"/>
      <c r="D201" s="95">
        <f t="shared" si="83"/>
        <v>0</v>
      </c>
      <c r="E201" s="98">
        <f t="shared" si="84"/>
        <v>0</v>
      </c>
      <c r="F201" s="207" t="e">
        <f t="shared" si="62"/>
        <v>#DIV/0!</v>
      </c>
      <c r="G201" s="95"/>
      <c r="H201" s="95"/>
      <c r="I201" s="95" t="e">
        <f t="shared" si="63"/>
        <v>#DIV/0!</v>
      </c>
      <c r="J201" s="319"/>
      <c r="K201" s="505"/>
      <c r="L201" s="319">
        <f t="shared" si="85"/>
        <v>0</v>
      </c>
      <c r="M201" s="505"/>
      <c r="N201" s="402"/>
      <c r="O201" s="402"/>
      <c r="P201" s="402"/>
      <c r="Q201" s="403"/>
      <c r="R201" s="403"/>
      <c r="S201" s="403"/>
      <c r="T201" s="403"/>
      <c r="U201" s="403"/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403"/>
      <c r="AH201" s="403"/>
      <c r="AI201" s="403"/>
      <c r="AJ201" s="403"/>
      <c r="AK201" s="403"/>
      <c r="AL201" s="404"/>
      <c r="AM201" s="404"/>
      <c r="AN201" s="404"/>
      <c r="AO201" s="404"/>
      <c r="AP201" s="404"/>
      <c r="AQ201" s="404"/>
      <c r="AR201" s="404"/>
      <c r="AS201" s="404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23</v>
      </c>
      <c r="B202" s="310">
        <v>3100035</v>
      </c>
      <c r="C202" s="252"/>
      <c r="D202" s="95">
        <f t="shared" si="83"/>
        <v>0</v>
      </c>
      <c r="E202" s="98">
        <f t="shared" si="84"/>
        <v>0</v>
      </c>
      <c r="F202" s="207" t="e">
        <f t="shared" si="62"/>
        <v>#DIV/0!</v>
      </c>
      <c r="G202" s="95"/>
      <c r="H202" s="95"/>
      <c r="I202" s="95" t="e">
        <f t="shared" si="63"/>
        <v>#DIV/0!</v>
      </c>
      <c r="J202" s="319"/>
      <c r="K202" s="505"/>
      <c r="L202" s="319">
        <f t="shared" si="85"/>
        <v>0</v>
      </c>
      <c r="M202" s="505"/>
      <c r="N202" s="402"/>
      <c r="O202" s="402"/>
      <c r="P202" s="402"/>
      <c r="Q202" s="403"/>
      <c r="R202" s="403"/>
      <c r="S202" s="403"/>
      <c r="T202" s="403"/>
      <c r="U202" s="403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403"/>
      <c r="AH202" s="403"/>
      <c r="AI202" s="403"/>
      <c r="AJ202" s="403"/>
      <c r="AK202" s="403"/>
      <c r="AL202" s="404"/>
      <c r="AM202" s="404"/>
      <c r="AN202" s="404"/>
      <c r="AO202" s="404"/>
      <c r="AP202" s="404"/>
      <c r="AQ202" s="404"/>
      <c r="AR202" s="404"/>
      <c r="AS202" s="404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113</v>
      </c>
      <c r="B203" s="306">
        <v>3100039</v>
      </c>
      <c r="C203" s="697"/>
      <c r="D203" s="95">
        <f t="shared" si="83"/>
        <v>0</v>
      </c>
      <c r="E203" s="98">
        <f t="shared" si="84"/>
        <v>0</v>
      </c>
      <c r="F203" s="207" t="e">
        <f t="shared" si="62"/>
        <v>#DIV/0!</v>
      </c>
      <c r="G203" s="98"/>
      <c r="H203" s="98"/>
      <c r="I203" s="95" t="e">
        <f t="shared" si="63"/>
        <v>#DIV/0!</v>
      </c>
      <c r="J203" s="319">
        <f>G203-H203</f>
        <v>0</v>
      </c>
      <c r="K203" s="505">
        <f>C203</f>
        <v>0</v>
      </c>
      <c r="L203" s="319">
        <f t="shared" si="85"/>
        <v>0</v>
      </c>
      <c r="M203" s="505">
        <f t="shared" si="65"/>
        <v>0</v>
      </c>
      <c r="N203" s="436"/>
      <c r="O203" s="436"/>
      <c r="P203" s="436"/>
      <c r="Q203" s="437"/>
      <c r="R203" s="437"/>
      <c r="S203" s="437"/>
      <c r="T203" s="437"/>
      <c r="U203" s="437"/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7"/>
      <c r="AG203" s="437"/>
      <c r="AH203" s="437"/>
      <c r="AI203" s="437"/>
      <c r="AJ203" s="437"/>
      <c r="AK203" s="437"/>
      <c r="AL203" s="438"/>
      <c r="AM203" s="438"/>
      <c r="AN203" s="438"/>
      <c r="AO203" s="438"/>
      <c r="AP203" s="438"/>
      <c r="AQ203" s="438"/>
      <c r="AR203" s="438"/>
      <c r="AS203" s="438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115</v>
      </c>
      <c r="B204" s="308">
        <v>3100121</v>
      </c>
      <c r="C204" s="252"/>
      <c r="D204" s="95">
        <f t="shared" si="83"/>
        <v>0</v>
      </c>
      <c r="E204" s="98">
        <f t="shared" si="84"/>
        <v>0</v>
      </c>
      <c r="F204" s="207" t="e">
        <f t="shared" si="62"/>
        <v>#DIV/0!</v>
      </c>
      <c r="G204" s="95"/>
      <c r="H204" s="95"/>
      <c r="I204" s="95" t="e">
        <f t="shared" si="63"/>
        <v>#DIV/0!</v>
      </c>
      <c r="J204" s="319">
        <f>G204-H204</f>
        <v>0</v>
      </c>
      <c r="K204" s="505">
        <f>C204</f>
        <v>0</v>
      </c>
      <c r="L204" s="319">
        <f t="shared" si="85"/>
        <v>0</v>
      </c>
      <c r="M204" s="505">
        <f t="shared" si="65"/>
        <v>0</v>
      </c>
      <c r="N204" s="402"/>
      <c r="O204" s="402"/>
      <c r="P204" s="402"/>
      <c r="Q204" s="403"/>
      <c r="R204" s="403"/>
      <c r="S204" s="403"/>
      <c r="T204" s="403"/>
      <c r="U204" s="403"/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24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/>
      <c r="G205" s="724"/>
      <c r="H205" s="724"/>
      <c r="I205" s="724"/>
      <c r="J205" s="319"/>
      <c r="K205" s="505"/>
      <c r="L205" s="319">
        <f t="shared" si="85"/>
        <v>0</v>
      </c>
      <c r="M205" s="505"/>
      <c r="N205" s="402"/>
      <c r="O205" s="402"/>
      <c r="P205" s="402"/>
      <c r="Q205" s="403"/>
      <c r="R205" s="403"/>
      <c r="S205" s="403"/>
      <c r="T205" s="403"/>
      <c r="U205" s="403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5" t="s">
        <v>244</v>
      </c>
      <c r="B206" s="308">
        <v>3450000</v>
      </c>
      <c r="C206" s="252"/>
      <c r="D206" s="95">
        <f>H206</f>
        <v>0</v>
      </c>
      <c r="E206" s="98">
        <f t="shared" si="79"/>
        <v>0</v>
      </c>
      <c r="F206" s="207" t="e">
        <f t="shared" si="62"/>
        <v>#DIV/0!</v>
      </c>
      <c r="G206" s="95"/>
      <c r="H206" s="95"/>
      <c r="I206" s="95" t="e">
        <f t="shared" si="63"/>
        <v>#DIV/0!</v>
      </c>
      <c r="J206" s="807"/>
      <c r="K206" s="505"/>
      <c r="L206" s="319">
        <f t="shared" si="85"/>
        <v>0</v>
      </c>
      <c r="M206" s="505"/>
      <c r="N206" s="402"/>
      <c r="O206" s="402"/>
      <c r="P206" s="402"/>
      <c r="Q206" s="403"/>
      <c r="R206" s="403"/>
      <c r="S206" s="403"/>
      <c r="T206" s="403"/>
      <c r="U206" s="403"/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0" t="e">
        <f t="shared" si="62"/>
        <v>#DIV/0!</v>
      </c>
      <c r="G207" s="91">
        <f>G208+G210+G212</f>
        <v>0</v>
      </c>
      <c r="H207" s="91">
        <f>H208+H210+H212</f>
        <v>0</v>
      </c>
      <c r="I207" s="91" t="e">
        <f t="shared" si="63"/>
        <v>#DIV/0!</v>
      </c>
      <c r="J207" s="319">
        <f t="shared" ref="J207:J227" si="86">G207-H207</f>
        <v>0</v>
      </c>
      <c r="K207" s="505">
        <f t="shared" ref="K207:K227" si="87">C207</f>
        <v>0</v>
      </c>
      <c r="L207" s="319">
        <f t="shared" si="85"/>
        <v>0</v>
      </c>
      <c r="M207" s="505">
        <f t="shared" si="65"/>
        <v>0</v>
      </c>
      <c r="N207" s="453"/>
      <c r="O207" s="453"/>
      <c r="P207" s="453"/>
      <c r="Q207" s="440"/>
      <c r="R207" s="440"/>
      <c r="S207" s="440"/>
      <c r="T207" s="440"/>
      <c r="U207" s="440"/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40"/>
      <c r="AG207" s="440"/>
      <c r="AH207" s="440"/>
      <c r="AI207" s="440"/>
      <c r="AJ207" s="440"/>
      <c r="AK207" s="440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2"/>
        <v>#DIV/0!</v>
      </c>
      <c r="G208" s="181">
        <f>G209</f>
        <v>0</v>
      </c>
      <c r="H208" s="181">
        <f>H209</f>
        <v>0</v>
      </c>
      <c r="I208" s="181" t="e">
        <f t="shared" si="63"/>
        <v>#DIV/0!</v>
      </c>
      <c r="J208" s="319">
        <f t="shared" si="86"/>
        <v>0</v>
      </c>
      <c r="K208" s="505">
        <f t="shared" si="87"/>
        <v>0</v>
      </c>
      <c r="L208" s="319">
        <f t="shared" si="85"/>
        <v>0</v>
      </c>
      <c r="M208" s="505">
        <f t="shared" si="65"/>
        <v>0</v>
      </c>
      <c r="N208" s="439"/>
      <c r="O208" s="439"/>
      <c r="P208" s="439"/>
      <c r="Q208" s="440"/>
      <c r="R208" s="440"/>
      <c r="S208" s="440"/>
      <c r="T208" s="440"/>
      <c r="U208" s="440"/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40"/>
      <c r="AG208" s="440"/>
      <c r="AH208" s="440"/>
      <c r="AI208" s="440"/>
      <c r="AJ208" s="440"/>
      <c r="AK208" s="440"/>
      <c r="AL208" s="455"/>
      <c r="AM208" s="455"/>
      <c r="AN208" s="455"/>
      <c r="AO208" s="455"/>
      <c r="AP208" s="455"/>
      <c r="AQ208" s="455"/>
      <c r="AR208" s="455"/>
      <c r="AS208" s="455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114</v>
      </c>
      <c r="B209" s="304">
        <v>2250132</v>
      </c>
      <c r="C209" s="697"/>
      <c r="D209" s="98">
        <f>H209</f>
        <v>0</v>
      </c>
      <c r="E209" s="98">
        <f t="shared" ref="E209" si="88">C209-D209</f>
        <v>0</v>
      </c>
      <c r="F209" s="207" t="e">
        <f t="shared" si="62"/>
        <v>#DIV/0!</v>
      </c>
      <c r="G209" s="98"/>
      <c r="H209" s="98"/>
      <c r="I209" s="98" t="e">
        <f t="shared" si="63"/>
        <v>#DIV/0!</v>
      </c>
      <c r="J209" s="319">
        <f t="shared" si="86"/>
        <v>0</v>
      </c>
      <c r="K209" s="505">
        <f t="shared" si="87"/>
        <v>0</v>
      </c>
      <c r="L209" s="319">
        <f t="shared" si="85"/>
        <v>0</v>
      </c>
      <c r="M209" s="505">
        <f t="shared" si="65"/>
        <v>0</v>
      </c>
      <c r="N209" s="436"/>
      <c r="O209" s="436"/>
      <c r="P209" s="436"/>
      <c r="Q209" s="437"/>
      <c r="R209" s="437"/>
      <c r="S209" s="437"/>
      <c r="T209" s="437"/>
      <c r="U209" s="437"/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7"/>
      <c r="AG209" s="437"/>
      <c r="AH209" s="437"/>
      <c r="AI209" s="437"/>
      <c r="AJ209" s="437"/>
      <c r="AK209" s="437"/>
      <c r="AL209" s="438"/>
      <c r="AM209" s="438"/>
      <c r="AN209" s="438"/>
      <c r="AO209" s="438"/>
      <c r="AP209" s="438"/>
      <c r="AQ209" s="438"/>
      <c r="AR209" s="438"/>
      <c r="AS209" s="438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2"/>
        <v>#DIV/0!</v>
      </c>
      <c r="G210" s="141">
        <f>G211</f>
        <v>0</v>
      </c>
      <c r="H210" s="141">
        <f>H211</f>
        <v>0</v>
      </c>
      <c r="I210" s="141" t="e">
        <f t="shared" si="63"/>
        <v>#DIV/0!</v>
      </c>
      <c r="J210" s="319">
        <f t="shared" si="86"/>
        <v>0</v>
      </c>
      <c r="K210" s="505">
        <f t="shared" si="87"/>
        <v>0</v>
      </c>
      <c r="L210" s="319">
        <f t="shared" si="85"/>
        <v>0</v>
      </c>
      <c r="M210" s="505">
        <f t="shared" si="65"/>
        <v>0</v>
      </c>
      <c r="N210" s="439"/>
      <c r="O210" s="439"/>
      <c r="P210" s="453"/>
      <c r="Q210" s="440"/>
      <c r="R210" s="440"/>
      <c r="S210" s="440"/>
      <c r="T210" s="440"/>
      <c r="U210" s="440"/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40"/>
      <c r="AG210" s="440"/>
      <c r="AH210" s="440"/>
      <c r="AI210" s="440"/>
      <c r="AJ210" s="440"/>
      <c r="AK210" s="440"/>
      <c r="AL210" s="455"/>
      <c r="AM210" s="455"/>
      <c r="AN210" s="455"/>
      <c r="AO210" s="455"/>
      <c r="AP210" s="455"/>
      <c r="AQ210" s="455"/>
      <c r="AR210" s="455"/>
      <c r="AS210" s="455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108</v>
      </c>
      <c r="B211" s="304">
        <v>2260048</v>
      </c>
      <c r="C211" s="697"/>
      <c r="D211" s="96">
        <f>H211</f>
        <v>0</v>
      </c>
      <c r="E211" s="98">
        <f t="shared" ref="E211" si="89">C211-D211</f>
        <v>0</v>
      </c>
      <c r="F211" s="207" t="e">
        <f t="shared" si="62"/>
        <v>#DIV/0!</v>
      </c>
      <c r="G211" s="96"/>
      <c r="H211" s="96"/>
      <c r="I211" s="96" t="e">
        <f t="shared" si="63"/>
        <v>#DIV/0!</v>
      </c>
      <c r="J211" s="319">
        <f t="shared" si="86"/>
        <v>0</v>
      </c>
      <c r="K211" s="505">
        <f t="shared" si="87"/>
        <v>0</v>
      </c>
      <c r="L211" s="319">
        <f t="shared" si="85"/>
        <v>0</v>
      </c>
      <c r="M211" s="505">
        <f t="shared" si="65"/>
        <v>0</v>
      </c>
      <c r="N211" s="431"/>
      <c r="O211" s="431"/>
      <c r="P211" s="431"/>
      <c r="Q211" s="432"/>
      <c r="R211" s="432"/>
      <c r="S211" s="432"/>
      <c r="T211" s="432"/>
      <c r="U211" s="432"/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32"/>
      <c r="AG211" s="432"/>
      <c r="AH211" s="432"/>
      <c r="AI211" s="432"/>
      <c r="AJ211" s="432"/>
      <c r="AK211" s="432"/>
      <c r="AL211" s="463"/>
      <c r="AM211" s="463"/>
      <c r="AN211" s="463"/>
      <c r="AO211" s="463"/>
      <c r="AP211" s="463"/>
      <c r="AQ211" s="463"/>
      <c r="AR211" s="463"/>
      <c r="AS211" s="463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2"/>
        <v>#DIV/0!</v>
      </c>
      <c r="G212" s="141">
        <f>G213</f>
        <v>0</v>
      </c>
      <c r="H212" s="141">
        <f>H213</f>
        <v>0</v>
      </c>
      <c r="I212" s="141" t="e">
        <f t="shared" si="63"/>
        <v>#DIV/0!</v>
      </c>
      <c r="J212" s="319">
        <f t="shared" si="86"/>
        <v>0</v>
      </c>
      <c r="K212" s="505">
        <f t="shared" si="87"/>
        <v>0</v>
      </c>
      <c r="L212" s="319">
        <f t="shared" si="85"/>
        <v>0</v>
      </c>
      <c r="M212" s="505">
        <f t="shared" si="65"/>
        <v>0</v>
      </c>
      <c r="N212" s="408"/>
      <c r="O212" s="408"/>
      <c r="P212" s="456"/>
      <c r="Q212" s="409"/>
      <c r="R212" s="409"/>
      <c r="S212" s="409"/>
      <c r="T212" s="409"/>
      <c r="U212" s="409"/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09"/>
      <c r="AG212" s="409"/>
      <c r="AH212" s="409"/>
      <c r="AI212" s="409"/>
      <c r="AJ212" s="409"/>
      <c r="AK212" s="409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112</v>
      </c>
      <c r="B213" s="299">
        <v>3100026</v>
      </c>
      <c r="C213" s="697"/>
      <c r="D213" s="97">
        <f>H213</f>
        <v>0</v>
      </c>
      <c r="E213" s="98">
        <f t="shared" ref="E213" si="90">C213-D213</f>
        <v>0</v>
      </c>
      <c r="F213" s="207" t="e">
        <f t="shared" si="62"/>
        <v>#DIV/0!</v>
      </c>
      <c r="G213" s="97"/>
      <c r="H213" s="97"/>
      <c r="I213" s="97" t="e">
        <f t="shared" si="63"/>
        <v>#DIV/0!</v>
      </c>
      <c r="J213" s="319">
        <f t="shared" si="86"/>
        <v>0</v>
      </c>
      <c r="K213" s="505">
        <f t="shared" si="87"/>
        <v>0</v>
      </c>
      <c r="L213" s="319">
        <f t="shared" si="85"/>
        <v>0</v>
      </c>
      <c r="M213" s="505">
        <f t="shared" si="65"/>
        <v>0</v>
      </c>
      <c r="N213" s="464"/>
      <c r="O213" s="464"/>
      <c r="P213" s="464"/>
      <c r="Q213" s="465"/>
      <c r="R213" s="465"/>
      <c r="S213" s="465"/>
      <c r="T213" s="465"/>
      <c r="U213" s="465"/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5"/>
      <c r="AG213" s="465"/>
      <c r="AH213" s="465"/>
      <c r="AI213" s="465"/>
      <c r="AJ213" s="465"/>
      <c r="AK213" s="465"/>
      <c r="AL213" s="466"/>
      <c r="AM213" s="466"/>
      <c r="AN213" s="466"/>
      <c r="AO213" s="466"/>
      <c r="AP213" s="466"/>
      <c r="AQ213" s="466"/>
      <c r="AR213" s="466"/>
      <c r="AS213" s="466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2"/>
        <v>#DIV/0!</v>
      </c>
      <c r="G214" s="91">
        <f>G215+G220+G217+G223</f>
        <v>0</v>
      </c>
      <c r="H214" s="91">
        <f>H215+H220+H217+H223</f>
        <v>0</v>
      </c>
      <c r="I214" s="91" t="e">
        <f t="shared" si="63"/>
        <v>#DIV/0!</v>
      </c>
      <c r="J214" s="319">
        <f t="shared" si="86"/>
        <v>0</v>
      </c>
      <c r="K214" s="505">
        <f t="shared" si="87"/>
        <v>0</v>
      </c>
      <c r="L214" s="319">
        <f t="shared" si="85"/>
        <v>0</v>
      </c>
      <c r="M214" s="505">
        <f t="shared" si="65"/>
        <v>0</v>
      </c>
      <c r="N214" s="453"/>
      <c r="O214" s="453"/>
      <c r="P214" s="453"/>
      <c r="Q214" s="440"/>
      <c r="R214" s="440"/>
      <c r="S214" s="440"/>
      <c r="T214" s="440"/>
      <c r="U214" s="440"/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40"/>
      <c r="AG214" s="440"/>
      <c r="AH214" s="440"/>
      <c r="AI214" s="440"/>
      <c r="AJ214" s="440"/>
      <c r="AK214" s="440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2"/>
        <v>#DIV/0!</v>
      </c>
      <c r="G215" s="141">
        <f>G216</f>
        <v>0</v>
      </c>
      <c r="H215" s="141">
        <f>H216</f>
        <v>0</v>
      </c>
      <c r="I215" s="141" t="e">
        <f t="shared" si="63"/>
        <v>#DIV/0!</v>
      </c>
      <c r="J215" s="319">
        <f t="shared" si="86"/>
        <v>0</v>
      </c>
      <c r="K215" s="505">
        <f t="shared" si="87"/>
        <v>0</v>
      </c>
      <c r="L215" s="319">
        <f t="shared" si="85"/>
        <v>0</v>
      </c>
      <c r="M215" s="505">
        <f t="shared" si="65"/>
        <v>0</v>
      </c>
      <c r="N215" s="433"/>
      <c r="O215" s="433"/>
      <c r="P215" s="462"/>
      <c r="Q215" s="434"/>
      <c r="R215" s="434"/>
      <c r="S215" s="434"/>
      <c r="T215" s="434"/>
      <c r="U215" s="434"/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34"/>
      <c r="AG215" s="434"/>
      <c r="AH215" s="434"/>
      <c r="AI215" s="434"/>
      <c r="AJ215" s="434"/>
      <c r="AK215" s="434"/>
      <c r="AL215" s="452"/>
      <c r="AM215" s="452"/>
      <c r="AN215" s="452"/>
      <c r="AO215" s="452"/>
      <c r="AP215" s="452"/>
      <c r="AQ215" s="452"/>
      <c r="AR215" s="452"/>
      <c r="AS215" s="452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106</v>
      </c>
      <c r="B216" s="299">
        <v>2250135</v>
      </c>
      <c r="C216" s="697"/>
      <c r="D216" s="95">
        <f>H216</f>
        <v>0</v>
      </c>
      <c r="E216" s="98">
        <f t="shared" ref="E216" si="91">C216-D216</f>
        <v>0</v>
      </c>
      <c r="F216" s="207" t="e">
        <f t="shared" si="62"/>
        <v>#DIV/0!</v>
      </c>
      <c r="G216" s="95"/>
      <c r="H216" s="95"/>
      <c r="I216" s="95" t="e">
        <f t="shared" si="63"/>
        <v>#DIV/0!</v>
      </c>
      <c r="J216" s="319">
        <f t="shared" si="86"/>
        <v>0</v>
      </c>
      <c r="K216" s="505">
        <f t="shared" si="87"/>
        <v>0</v>
      </c>
      <c r="L216" s="319">
        <f t="shared" si="85"/>
        <v>0</v>
      </c>
      <c r="M216" s="505">
        <f t="shared" si="65"/>
        <v>0</v>
      </c>
      <c r="N216" s="402"/>
      <c r="O216" s="402"/>
      <c r="P216" s="402"/>
      <c r="Q216" s="403"/>
      <c r="R216" s="403"/>
      <c r="S216" s="403"/>
      <c r="T216" s="403"/>
      <c r="U216" s="403"/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3"/>
      <c r="AG216" s="403"/>
      <c r="AH216" s="403"/>
      <c r="AI216" s="403"/>
      <c r="AJ216" s="403"/>
      <c r="AK216" s="403"/>
      <c r="AL216" s="404"/>
      <c r="AM216" s="404"/>
      <c r="AN216" s="404"/>
      <c r="AO216" s="404"/>
      <c r="AP216" s="404"/>
      <c r="AQ216" s="404"/>
      <c r="AR216" s="404"/>
      <c r="AS216" s="404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6"/>
        <v>0</v>
      </c>
      <c r="K217" s="505">
        <f t="shared" si="87"/>
        <v>0</v>
      </c>
      <c r="L217" s="319">
        <f t="shared" si="85"/>
        <v>0</v>
      </c>
      <c r="M217" s="505">
        <f t="shared" si="65"/>
        <v>0</v>
      </c>
      <c r="N217" s="439"/>
      <c r="O217" s="439"/>
      <c r="P217" s="453"/>
      <c r="Q217" s="440"/>
      <c r="R217" s="440"/>
      <c r="S217" s="440"/>
      <c r="T217" s="440"/>
      <c r="U217" s="440"/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40"/>
      <c r="AG217" s="440"/>
      <c r="AH217" s="440"/>
      <c r="AI217" s="440"/>
      <c r="AJ217" s="440"/>
      <c r="AK217" s="440"/>
      <c r="AL217" s="455"/>
      <c r="AM217" s="455"/>
      <c r="AN217" s="455"/>
      <c r="AO217" s="455"/>
      <c r="AP217" s="455"/>
      <c r="AQ217" s="455"/>
      <c r="AR217" s="455"/>
      <c r="AS217" s="455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108</v>
      </c>
      <c r="B218" s="304">
        <v>2260048</v>
      </c>
      <c r="C218" s="697"/>
      <c r="D218" s="96">
        <f>H218</f>
        <v>0</v>
      </c>
      <c r="E218" s="98">
        <f t="shared" ref="E218:E219" si="92">C218-D218</f>
        <v>0</v>
      </c>
      <c r="F218" s="207" t="e">
        <f t="shared" si="62"/>
        <v>#DIV/0!</v>
      </c>
      <c r="G218" s="96"/>
      <c r="H218" s="96"/>
      <c r="I218" s="96" t="e">
        <f t="shared" si="63"/>
        <v>#DIV/0!</v>
      </c>
      <c r="J218" s="319">
        <f t="shared" si="86"/>
        <v>0</v>
      </c>
      <c r="K218" s="505">
        <f t="shared" si="87"/>
        <v>0</v>
      </c>
      <c r="L218" s="319">
        <f t="shared" si="85"/>
        <v>0</v>
      </c>
      <c r="M218" s="505">
        <f t="shared" si="65"/>
        <v>0</v>
      </c>
      <c r="N218" s="431"/>
      <c r="O218" s="431"/>
      <c r="P218" s="431"/>
      <c r="Q218" s="432"/>
      <c r="R218" s="432"/>
      <c r="S218" s="432"/>
      <c r="T218" s="432"/>
      <c r="U218" s="432"/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32"/>
      <c r="AG218" s="432"/>
      <c r="AH218" s="432"/>
      <c r="AI218" s="432"/>
      <c r="AJ218" s="432"/>
      <c r="AK218" s="432"/>
      <c r="AL218" s="463"/>
      <c r="AM218" s="463"/>
      <c r="AN218" s="463"/>
      <c r="AO218" s="463"/>
      <c r="AP218" s="463"/>
      <c r="AQ218" s="463"/>
      <c r="AR218" s="463"/>
      <c r="AS218" s="463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92</v>
      </c>
      <c r="B219" s="304">
        <v>2260096</v>
      </c>
      <c r="C219" s="697"/>
      <c r="D219" s="96">
        <f>H219</f>
        <v>0</v>
      </c>
      <c r="E219" s="98">
        <f t="shared" si="92"/>
        <v>0</v>
      </c>
      <c r="F219" s="207" t="e">
        <f t="shared" si="62"/>
        <v>#DIV/0!</v>
      </c>
      <c r="G219" s="96"/>
      <c r="H219" s="96"/>
      <c r="I219" s="96" t="e">
        <f t="shared" si="63"/>
        <v>#DIV/0!</v>
      </c>
      <c r="J219" s="319"/>
      <c r="K219" s="505"/>
      <c r="L219" s="319">
        <f t="shared" si="85"/>
        <v>0</v>
      </c>
      <c r="M219" s="505"/>
      <c r="N219" s="431"/>
      <c r="O219" s="431"/>
      <c r="P219" s="431"/>
      <c r="Q219" s="432"/>
      <c r="R219" s="432"/>
      <c r="S219" s="432"/>
      <c r="T219" s="432"/>
      <c r="U219" s="432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32"/>
      <c r="AG219" s="432"/>
      <c r="AH219" s="432"/>
      <c r="AI219" s="432"/>
      <c r="AJ219" s="432"/>
      <c r="AK219" s="432"/>
      <c r="AL219" s="463"/>
      <c r="AM219" s="463"/>
      <c r="AN219" s="463"/>
      <c r="AO219" s="463"/>
      <c r="AP219" s="463"/>
      <c r="AQ219" s="463"/>
      <c r="AR219" s="463"/>
      <c r="AS219" s="463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2"/>
        <v>#DIV/0!</v>
      </c>
      <c r="G220" s="141">
        <f>SUM(G221:G222)</f>
        <v>0</v>
      </c>
      <c r="H220" s="141">
        <f>SUM(H221:H222)</f>
        <v>0</v>
      </c>
      <c r="I220" s="141" t="e">
        <f t="shared" si="63"/>
        <v>#DIV/0!</v>
      </c>
      <c r="J220" s="319">
        <f t="shared" si="86"/>
        <v>0</v>
      </c>
      <c r="K220" s="505">
        <f t="shared" si="87"/>
        <v>0</v>
      </c>
      <c r="L220" s="319">
        <f t="shared" si="85"/>
        <v>0</v>
      </c>
      <c r="M220" s="505">
        <f t="shared" si="65"/>
        <v>0</v>
      </c>
      <c r="N220" s="408"/>
      <c r="O220" s="408"/>
      <c r="P220" s="456"/>
      <c r="Q220" s="409"/>
      <c r="R220" s="409"/>
      <c r="S220" s="409"/>
      <c r="T220" s="409"/>
      <c r="U220" s="409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09"/>
      <c r="AG220" s="409"/>
      <c r="AH220" s="409"/>
      <c r="AI220" s="409"/>
      <c r="AJ220" s="409"/>
      <c r="AK220" s="409"/>
      <c r="AL220" s="410"/>
      <c r="AM220" s="410"/>
      <c r="AN220" s="410"/>
      <c r="AO220" s="410"/>
      <c r="AP220" s="410"/>
      <c r="AQ220" s="410"/>
      <c r="AR220" s="410"/>
      <c r="AS220" s="410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112</v>
      </c>
      <c r="B221" s="299">
        <v>3100026</v>
      </c>
      <c r="C221" s="697"/>
      <c r="D221" s="97">
        <f>H221</f>
        <v>0</v>
      </c>
      <c r="E221" s="98">
        <f t="shared" ref="E221:E224" si="93">C221-D221</f>
        <v>0</v>
      </c>
      <c r="F221" s="207" t="e">
        <f t="shared" si="62"/>
        <v>#DIV/0!</v>
      </c>
      <c r="G221" s="97"/>
      <c r="H221" s="97"/>
      <c r="I221" s="97" t="e">
        <f t="shared" si="63"/>
        <v>#DIV/0!</v>
      </c>
      <c r="J221" s="319">
        <f t="shared" si="86"/>
        <v>0</v>
      </c>
      <c r="K221" s="505">
        <f t="shared" si="87"/>
        <v>0</v>
      </c>
      <c r="L221" s="319">
        <f t="shared" si="85"/>
        <v>0</v>
      </c>
      <c r="M221" s="505">
        <f t="shared" si="65"/>
        <v>0</v>
      </c>
      <c r="N221" s="464"/>
      <c r="O221" s="464"/>
      <c r="P221" s="464"/>
      <c r="Q221" s="465"/>
      <c r="R221" s="465"/>
      <c r="S221" s="465"/>
      <c r="T221" s="465"/>
      <c r="U221" s="465"/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5"/>
      <c r="AG221" s="465"/>
      <c r="AH221" s="465"/>
      <c r="AI221" s="465"/>
      <c r="AJ221" s="465"/>
      <c r="AK221" s="465"/>
      <c r="AL221" s="466"/>
      <c r="AM221" s="466"/>
      <c r="AN221" s="466"/>
      <c r="AO221" s="466"/>
      <c r="AP221" s="466"/>
      <c r="AQ221" s="466"/>
      <c r="AR221" s="466"/>
      <c r="AS221" s="466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115</v>
      </c>
      <c r="B222" s="308">
        <v>3100121</v>
      </c>
      <c r="C222" s="252"/>
      <c r="D222" s="95">
        <f>H222</f>
        <v>0</v>
      </c>
      <c r="E222" s="98">
        <f t="shared" si="93"/>
        <v>0</v>
      </c>
      <c r="F222" s="207" t="e">
        <f t="shared" si="62"/>
        <v>#DIV/0!</v>
      </c>
      <c r="G222" s="95"/>
      <c r="H222" s="95"/>
      <c r="I222" s="95" t="e">
        <f t="shared" si="63"/>
        <v>#DIV/0!</v>
      </c>
      <c r="J222" s="319">
        <f t="shared" si="86"/>
        <v>0</v>
      </c>
      <c r="K222" s="505">
        <f t="shared" si="87"/>
        <v>0</v>
      </c>
      <c r="L222" s="319">
        <f t="shared" si="85"/>
        <v>0</v>
      </c>
      <c r="M222" s="505">
        <f t="shared" si="65"/>
        <v>0</v>
      </c>
      <c r="N222" s="402"/>
      <c r="O222" s="402"/>
      <c r="P222" s="402"/>
      <c r="Q222" s="403"/>
      <c r="R222" s="403"/>
      <c r="S222" s="403"/>
      <c r="T222" s="403"/>
      <c r="U222" s="403"/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2"/>
        <v>#DIV/0!</v>
      </c>
      <c r="G223" s="141">
        <f>G224</f>
        <v>0</v>
      </c>
      <c r="H223" s="141">
        <f>H224</f>
        <v>0</v>
      </c>
      <c r="I223" s="141" t="e">
        <f t="shared" si="63"/>
        <v>#DIV/0!</v>
      </c>
      <c r="J223" s="319">
        <f t="shared" si="86"/>
        <v>0</v>
      </c>
      <c r="K223" s="505">
        <f t="shared" si="87"/>
        <v>0</v>
      </c>
      <c r="L223" s="319">
        <f t="shared" si="85"/>
        <v>0</v>
      </c>
      <c r="M223" s="505">
        <f t="shared" si="65"/>
        <v>0</v>
      </c>
      <c r="N223" s="408"/>
      <c r="O223" s="408"/>
      <c r="P223" s="456"/>
      <c r="Q223" s="409"/>
      <c r="R223" s="409"/>
      <c r="S223" s="409"/>
      <c r="T223" s="409"/>
      <c r="U223" s="409"/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09"/>
      <c r="AG223" s="409"/>
      <c r="AH223" s="409"/>
      <c r="AI223" s="409"/>
      <c r="AJ223" s="409"/>
      <c r="AK223" s="409"/>
      <c r="AL223" s="410"/>
      <c r="AM223" s="410"/>
      <c r="AN223" s="410"/>
      <c r="AO223" s="410"/>
      <c r="AP223" s="410"/>
      <c r="AQ223" s="410"/>
      <c r="AR223" s="410"/>
      <c r="AS223" s="410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76</v>
      </c>
      <c r="B224" s="304">
        <v>3460030</v>
      </c>
      <c r="C224" s="252"/>
      <c r="D224" s="95">
        <f>H224</f>
        <v>0</v>
      </c>
      <c r="E224" s="98">
        <f t="shared" si="93"/>
        <v>0</v>
      </c>
      <c r="F224" s="207" t="e">
        <f t="shared" si="62"/>
        <v>#DIV/0!</v>
      </c>
      <c r="G224" s="95"/>
      <c r="H224" s="95"/>
      <c r="I224" s="95" t="e">
        <f t="shared" si="63"/>
        <v>#DIV/0!</v>
      </c>
      <c r="J224" s="319">
        <f t="shared" si="86"/>
        <v>0</v>
      </c>
      <c r="K224" s="505">
        <f t="shared" si="87"/>
        <v>0</v>
      </c>
      <c r="L224" s="319">
        <f t="shared" si="85"/>
        <v>0</v>
      </c>
      <c r="M224" s="505">
        <f t="shared" si="65"/>
        <v>0</v>
      </c>
      <c r="N224" s="402"/>
      <c r="O224" s="402"/>
      <c r="P224" s="402"/>
      <c r="Q224" s="403"/>
      <c r="R224" s="403"/>
      <c r="S224" s="403"/>
      <c r="T224" s="403"/>
      <c r="U224" s="403"/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116</v>
      </c>
      <c r="B225" s="740" t="s">
        <v>117</v>
      </c>
      <c r="C225" s="247">
        <f t="shared" ref="C225:H225" si="94">C237+C246+C226</f>
        <v>0</v>
      </c>
      <c r="D225" s="247">
        <f t="shared" si="94"/>
        <v>0</v>
      </c>
      <c r="E225" s="247">
        <f t="shared" si="94"/>
        <v>0</v>
      </c>
      <c r="F225" s="223" t="e">
        <f t="shared" si="62"/>
        <v>#DIV/0!</v>
      </c>
      <c r="G225" s="247">
        <f t="shared" si="94"/>
        <v>0</v>
      </c>
      <c r="H225" s="247">
        <f t="shared" si="94"/>
        <v>0</v>
      </c>
      <c r="I225" s="247" t="e">
        <f t="shared" si="63"/>
        <v>#DIV/0!</v>
      </c>
      <c r="J225" s="319">
        <f t="shared" si="86"/>
        <v>0</v>
      </c>
      <c r="K225" s="505">
        <f t="shared" si="87"/>
        <v>0</v>
      </c>
      <c r="L225" s="319">
        <f t="shared" si="85"/>
        <v>0</v>
      </c>
      <c r="M225" s="505">
        <f t="shared" si="65"/>
        <v>0</v>
      </c>
      <c r="N225" s="467"/>
      <c r="O225" s="467"/>
      <c r="P225" s="467"/>
      <c r="Q225" s="409"/>
      <c r="R225" s="409"/>
      <c r="S225" s="409"/>
      <c r="T225" s="409"/>
      <c r="U225" s="409"/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09"/>
      <c r="AG225" s="409"/>
      <c r="AH225" s="409"/>
      <c r="AI225" s="409"/>
      <c r="AJ225" s="409"/>
      <c r="AK225" s="409"/>
      <c r="AL225" s="468"/>
      <c r="AM225" s="468"/>
      <c r="AN225" s="468"/>
      <c r="AO225" s="468"/>
      <c r="AP225" s="468"/>
      <c r="AQ225" s="468"/>
      <c r="AR225" s="468"/>
      <c r="AS225" s="468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2"/>
        <v>#DIV/0!</v>
      </c>
      <c r="G226" s="248">
        <f>G227+G233</f>
        <v>0</v>
      </c>
      <c r="H226" s="248">
        <f>H227+H233</f>
        <v>0</v>
      </c>
      <c r="I226" s="248" t="e">
        <f t="shared" si="63"/>
        <v>#DIV/0!</v>
      </c>
      <c r="J226" s="319">
        <f t="shared" si="86"/>
        <v>0</v>
      </c>
      <c r="K226" s="505">
        <f t="shared" si="87"/>
        <v>0</v>
      </c>
      <c r="L226" s="319">
        <f t="shared" si="85"/>
        <v>0</v>
      </c>
      <c r="M226" s="505">
        <f t="shared" si="65"/>
        <v>0</v>
      </c>
      <c r="N226" s="456"/>
      <c r="O226" s="456"/>
      <c r="P226" s="456"/>
      <c r="Q226" s="409"/>
      <c r="R226" s="409"/>
      <c r="S226" s="409"/>
      <c r="T226" s="409"/>
      <c r="U226" s="409"/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09"/>
      <c r="AG226" s="409"/>
      <c r="AH226" s="409"/>
      <c r="AI226" s="409"/>
      <c r="AJ226" s="409"/>
      <c r="AK226" s="409"/>
      <c r="AL226" s="443"/>
      <c r="AM226" s="443"/>
      <c r="AN226" s="443"/>
      <c r="AO226" s="443"/>
      <c r="AP226" s="443"/>
      <c r="AQ226" s="443"/>
      <c r="AR226" s="443"/>
      <c r="AS226" s="443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 t="shared" ref="E227:H227" si="95">SUM(E228:E232)</f>
        <v>0</v>
      </c>
      <c r="F227" s="141" t="e">
        <f t="shared" si="95"/>
        <v>#DIV/0!</v>
      </c>
      <c r="G227" s="141">
        <f t="shared" si="95"/>
        <v>0</v>
      </c>
      <c r="H227" s="141">
        <f t="shared" si="95"/>
        <v>0</v>
      </c>
      <c r="I227" s="141" t="e">
        <f t="shared" ref="I227:I275" si="96">H227/G227*100</f>
        <v>#DIV/0!</v>
      </c>
      <c r="J227" s="319">
        <f t="shared" si="86"/>
        <v>0</v>
      </c>
      <c r="K227" s="505">
        <f t="shared" si="87"/>
        <v>0</v>
      </c>
      <c r="L227" s="319">
        <f t="shared" si="85"/>
        <v>0</v>
      </c>
      <c r="M227" s="505">
        <f t="shared" si="65"/>
        <v>0</v>
      </c>
      <c r="N227" s="408"/>
      <c r="O227" s="408"/>
      <c r="P227" s="456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09"/>
      <c r="AG227" s="409"/>
      <c r="AH227" s="409"/>
      <c r="AI227" s="409"/>
      <c r="AJ227" s="409"/>
      <c r="AK227" s="409"/>
      <c r="AL227" s="410"/>
      <c r="AM227" s="410"/>
      <c r="AN227" s="410"/>
      <c r="AO227" s="410"/>
      <c r="AP227" s="410"/>
      <c r="AQ227" s="410"/>
      <c r="AR227" s="410"/>
      <c r="AS227" s="410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7" customFormat="1" ht="20.25" customHeight="1" x14ac:dyDescent="0.3">
      <c r="A228" s="585" t="s">
        <v>234</v>
      </c>
      <c r="B228" s="308">
        <v>2250104</v>
      </c>
      <c r="C228" s="252"/>
      <c r="D228" s="95">
        <f>H228</f>
        <v>0</v>
      </c>
      <c r="E228" s="98">
        <f t="shared" ref="E228:E236" si="97">C228-D228</f>
        <v>0</v>
      </c>
      <c r="F228" s="207" t="e">
        <f t="shared" si="62"/>
        <v>#DIV/0!</v>
      </c>
      <c r="G228" s="252"/>
      <c r="H228" s="252"/>
      <c r="I228" s="95" t="e">
        <f t="shared" si="96"/>
        <v>#DIV/0!</v>
      </c>
      <c r="J228" s="807"/>
      <c r="K228" s="505"/>
      <c r="L228" s="319">
        <f t="shared" si="85"/>
        <v>0</v>
      </c>
      <c r="M228" s="505"/>
      <c r="N228" s="456"/>
      <c r="O228" s="456"/>
      <c r="P228" s="456"/>
      <c r="Q228" s="409"/>
      <c r="R228" s="409"/>
      <c r="S228" s="409"/>
      <c r="T228" s="409"/>
      <c r="U228" s="409"/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97"/>
        <v>0</v>
      </c>
      <c r="F229" s="207" t="e">
        <f t="shared" si="62"/>
        <v>#DIV/0!</v>
      </c>
      <c r="G229" s="95"/>
      <c r="H229" s="95"/>
      <c r="I229" s="95" t="e">
        <f t="shared" si="96"/>
        <v>#DIV/0!</v>
      </c>
      <c r="J229" s="319">
        <f t="shared" ref="J229:J235" si="98">G229-H229</f>
        <v>0</v>
      </c>
      <c r="K229" s="505">
        <f t="shared" ref="K229:K235" si="99">C229</f>
        <v>0</v>
      </c>
      <c r="L229" s="319">
        <f t="shared" si="85"/>
        <v>0</v>
      </c>
      <c r="M229" s="505">
        <f t="shared" si="65"/>
        <v>0</v>
      </c>
      <c r="N229" s="402"/>
      <c r="O229" s="402"/>
      <c r="P229" s="402"/>
      <c r="Q229" s="403"/>
      <c r="R229" s="403"/>
      <c r="S229" s="403"/>
      <c r="T229" s="403"/>
      <c r="U229" s="403"/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03"/>
      <c r="AG229" s="403"/>
      <c r="AH229" s="403"/>
      <c r="AI229" s="403"/>
      <c r="AJ229" s="403"/>
      <c r="AK229" s="403"/>
      <c r="AL229" s="469"/>
      <c r="AM229" s="469"/>
      <c r="AN229" s="469"/>
      <c r="AO229" s="469"/>
      <c r="AP229" s="469"/>
      <c r="AQ229" s="469"/>
      <c r="AR229" s="469"/>
      <c r="AS229" s="469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97"/>
        <v>0</v>
      </c>
      <c r="F230" s="207" t="e">
        <f t="shared" si="62"/>
        <v>#DIV/0!</v>
      </c>
      <c r="G230" s="95"/>
      <c r="H230" s="95"/>
      <c r="I230" s="95" t="e">
        <f t="shared" si="96"/>
        <v>#DIV/0!</v>
      </c>
      <c r="J230" s="319">
        <f t="shared" si="98"/>
        <v>0</v>
      </c>
      <c r="K230" s="505">
        <f t="shared" si="99"/>
        <v>0</v>
      </c>
      <c r="L230" s="319">
        <f t="shared" si="85"/>
        <v>0</v>
      </c>
      <c r="M230" s="505">
        <f t="shared" si="65"/>
        <v>0</v>
      </c>
      <c r="N230" s="402"/>
      <c r="O230" s="402"/>
      <c r="P230" s="402"/>
      <c r="Q230" s="403"/>
      <c r="R230" s="403"/>
      <c r="S230" s="403"/>
      <c r="T230" s="403"/>
      <c r="U230" s="403"/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97"/>
        <v>0</v>
      </c>
      <c r="F231" s="207" t="e">
        <f t="shared" ref="F231:F269" si="100">D231/C231*100</f>
        <v>#DIV/0!</v>
      </c>
      <c r="G231" s="95"/>
      <c r="H231" s="95"/>
      <c r="I231" s="95" t="e">
        <f t="shared" si="96"/>
        <v>#DIV/0!</v>
      </c>
      <c r="J231" s="319">
        <f t="shared" si="98"/>
        <v>0</v>
      </c>
      <c r="K231" s="505">
        <f t="shared" si="99"/>
        <v>0</v>
      </c>
      <c r="L231" s="319">
        <f t="shared" si="85"/>
        <v>0</v>
      </c>
      <c r="M231" s="505">
        <f t="shared" si="65"/>
        <v>0</v>
      </c>
      <c r="N231" s="402"/>
      <c r="O231" s="402"/>
      <c r="P231" s="402"/>
      <c r="Q231" s="403"/>
      <c r="R231" s="403"/>
      <c r="S231" s="403"/>
      <c r="T231" s="403"/>
      <c r="U231" s="403"/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97"/>
        <v>0</v>
      </c>
      <c r="F232" s="207" t="e">
        <f t="shared" si="100"/>
        <v>#DIV/0!</v>
      </c>
      <c r="G232" s="95"/>
      <c r="H232" s="95"/>
      <c r="I232" s="95" t="e">
        <f t="shared" si="96"/>
        <v>#DIV/0!</v>
      </c>
      <c r="J232" s="319">
        <f t="shared" si="98"/>
        <v>0</v>
      </c>
      <c r="K232" s="505">
        <f t="shared" si="99"/>
        <v>0</v>
      </c>
      <c r="L232" s="319">
        <f t="shared" si="85"/>
        <v>0</v>
      </c>
      <c r="M232" s="505">
        <f t="shared" si="65"/>
        <v>0</v>
      </c>
      <c r="N232" s="402"/>
      <c r="O232" s="402"/>
      <c r="P232" s="402"/>
      <c r="Q232" s="403"/>
      <c r="R232" s="403"/>
      <c r="S232" s="403"/>
      <c r="T232" s="403"/>
      <c r="U232" s="403"/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0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8"/>
        <v>0</v>
      </c>
      <c r="K233" s="505">
        <f t="shared" si="99"/>
        <v>0</v>
      </c>
      <c r="L233" s="319">
        <f t="shared" si="85"/>
        <v>0</v>
      </c>
      <c r="M233" s="505">
        <f t="shared" si="65"/>
        <v>0</v>
      </c>
      <c r="N233" s="456"/>
      <c r="O233" s="456"/>
      <c r="P233" s="456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09"/>
      <c r="AG233" s="409"/>
      <c r="AH233" s="409"/>
      <c r="AI233" s="409"/>
      <c r="AJ233" s="409"/>
      <c r="AK233" s="409"/>
      <c r="AL233" s="410"/>
      <c r="AM233" s="410"/>
      <c r="AN233" s="410"/>
      <c r="AO233" s="410"/>
      <c r="AP233" s="410"/>
      <c r="AQ233" s="410"/>
      <c r="AR233" s="410"/>
      <c r="AS233" s="410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119</v>
      </c>
      <c r="B234" s="304" t="s">
        <v>174</v>
      </c>
      <c r="C234" s="697"/>
      <c r="D234" s="95">
        <f>H234</f>
        <v>0</v>
      </c>
      <c r="E234" s="98">
        <f t="shared" si="97"/>
        <v>0</v>
      </c>
      <c r="F234" s="207" t="e">
        <f t="shared" si="100"/>
        <v>#DIV/0!</v>
      </c>
      <c r="G234" s="95"/>
      <c r="H234" s="95"/>
      <c r="I234" s="95" t="e">
        <f t="shared" si="96"/>
        <v>#DIV/0!</v>
      </c>
      <c r="J234" s="319">
        <f t="shared" si="98"/>
        <v>0</v>
      </c>
      <c r="K234" s="505">
        <f t="shared" si="99"/>
        <v>0</v>
      </c>
      <c r="L234" s="319">
        <f t="shared" si="85"/>
        <v>0</v>
      </c>
      <c r="M234" s="505">
        <f t="shared" ref="M234:M299" si="101">K234-L234</f>
        <v>0</v>
      </c>
      <c r="N234" s="402"/>
      <c r="O234" s="402"/>
      <c r="P234" s="402"/>
      <c r="Q234" s="403"/>
      <c r="R234" s="403"/>
      <c r="S234" s="403"/>
      <c r="T234" s="403"/>
      <c r="U234" s="403"/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403"/>
      <c r="AH234" s="403"/>
      <c r="AI234" s="403"/>
      <c r="AJ234" s="403"/>
      <c r="AK234" s="403"/>
      <c r="AL234" s="404"/>
      <c r="AM234" s="404"/>
      <c r="AN234" s="404"/>
      <c r="AO234" s="404"/>
      <c r="AP234" s="404"/>
      <c r="AQ234" s="404"/>
      <c r="AR234" s="404"/>
      <c r="AS234" s="404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128</v>
      </c>
      <c r="B235" s="304" t="s">
        <v>175</v>
      </c>
      <c r="C235" s="697"/>
      <c r="D235" s="95">
        <f>H235</f>
        <v>0</v>
      </c>
      <c r="E235" s="98">
        <f t="shared" si="97"/>
        <v>0</v>
      </c>
      <c r="F235" s="207" t="e">
        <f t="shared" si="100"/>
        <v>#DIV/0!</v>
      </c>
      <c r="G235" s="95"/>
      <c r="H235" s="95"/>
      <c r="I235" s="95" t="e">
        <f t="shared" si="96"/>
        <v>#DIV/0!</v>
      </c>
      <c r="J235" s="319">
        <f t="shared" si="98"/>
        <v>0</v>
      </c>
      <c r="K235" s="505">
        <f t="shared" si="99"/>
        <v>0</v>
      </c>
      <c r="L235" s="319">
        <f t="shared" si="85"/>
        <v>0</v>
      </c>
      <c r="M235" s="505">
        <f t="shared" si="101"/>
        <v>0</v>
      </c>
      <c r="N235" s="402"/>
      <c r="O235" s="402"/>
      <c r="P235" s="402"/>
      <c r="Q235" s="403"/>
      <c r="R235" s="403"/>
      <c r="S235" s="403"/>
      <c r="T235" s="403"/>
      <c r="U235" s="403"/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3"/>
      <c r="AG235" s="403"/>
      <c r="AH235" s="403"/>
      <c r="AI235" s="403"/>
      <c r="AJ235" s="403"/>
      <c r="AK235" s="403"/>
      <c r="AL235" s="404"/>
      <c r="AM235" s="404"/>
      <c r="AN235" s="404"/>
      <c r="AO235" s="404"/>
      <c r="AP235" s="404"/>
      <c r="AQ235" s="404"/>
      <c r="AR235" s="404"/>
      <c r="AS235" s="404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120</v>
      </c>
      <c r="B236" s="304">
        <v>2260382</v>
      </c>
      <c r="C236" s="697"/>
      <c r="D236" s="95">
        <f>H236</f>
        <v>0</v>
      </c>
      <c r="E236" s="98">
        <f t="shared" si="97"/>
        <v>0</v>
      </c>
      <c r="F236" s="207" t="e">
        <f>D236/C236*100</f>
        <v>#DIV/0!</v>
      </c>
      <c r="G236" s="95"/>
      <c r="H236" s="95"/>
      <c r="I236" s="95" t="e">
        <f t="shared" si="96"/>
        <v>#DIV/0!</v>
      </c>
      <c r="J236" s="319"/>
      <c r="K236" s="505"/>
      <c r="L236" s="319">
        <f t="shared" si="85"/>
        <v>0</v>
      </c>
      <c r="M236" s="505"/>
      <c r="N236" s="402"/>
      <c r="O236" s="402"/>
      <c r="P236" s="402"/>
      <c r="Q236" s="403"/>
      <c r="R236" s="403"/>
      <c r="S236" s="403"/>
      <c r="T236" s="403"/>
      <c r="U236" s="403"/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3"/>
      <c r="AG236" s="403"/>
      <c r="AH236" s="403"/>
      <c r="AI236" s="403"/>
      <c r="AJ236" s="403"/>
      <c r="AK236" s="403"/>
      <c r="AL236" s="404"/>
      <c r="AM236" s="404"/>
      <c r="AN236" s="404"/>
      <c r="AO236" s="404"/>
      <c r="AP236" s="404"/>
      <c r="AQ236" s="404"/>
      <c r="AR236" s="404"/>
      <c r="AS236" s="404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0" t="e">
        <f t="shared" si="100"/>
        <v>#DIV/0!</v>
      </c>
      <c r="G237" s="248">
        <f>G238+G242+G244</f>
        <v>0</v>
      </c>
      <c r="H237" s="248">
        <f>H238+H242+H244</f>
        <v>0</v>
      </c>
      <c r="I237" s="248" t="e">
        <f t="shared" si="96"/>
        <v>#DIV/0!</v>
      </c>
      <c r="J237" s="319">
        <f t="shared" ref="J237:J254" si="102">G237-H237</f>
        <v>0</v>
      </c>
      <c r="K237" s="505">
        <f t="shared" ref="K237:K254" si="103">C237</f>
        <v>0</v>
      </c>
      <c r="L237" s="319">
        <f t="shared" si="85"/>
        <v>0</v>
      </c>
      <c r="M237" s="505">
        <f t="shared" si="101"/>
        <v>0</v>
      </c>
      <c r="N237" s="456"/>
      <c r="O237" s="456"/>
      <c r="P237" s="456"/>
      <c r="Q237" s="409"/>
      <c r="R237" s="409"/>
      <c r="S237" s="409"/>
      <c r="T237" s="409"/>
      <c r="U237" s="409"/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09"/>
      <c r="AG237" s="409"/>
      <c r="AH237" s="409"/>
      <c r="AI237" s="409"/>
      <c r="AJ237" s="409"/>
      <c r="AK237" s="409"/>
      <c r="AL237" s="443"/>
      <c r="AM237" s="443"/>
      <c r="AN237" s="443"/>
      <c r="AO237" s="443"/>
      <c r="AP237" s="443"/>
      <c r="AQ237" s="443"/>
      <c r="AR237" s="443"/>
      <c r="AS237" s="443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0"/>
        <v>#DIV/0!</v>
      </c>
      <c r="G238" s="141">
        <f>SUM(G239:G241)</f>
        <v>0</v>
      </c>
      <c r="H238" s="141">
        <f>SUM(H239:H241)</f>
        <v>0</v>
      </c>
      <c r="I238" s="141" t="e">
        <f t="shared" si="96"/>
        <v>#DIV/0!</v>
      </c>
      <c r="J238" s="319">
        <f t="shared" si="102"/>
        <v>0</v>
      </c>
      <c r="K238" s="505">
        <f t="shared" si="103"/>
        <v>0</v>
      </c>
      <c r="L238" s="319">
        <f t="shared" si="85"/>
        <v>0</v>
      </c>
      <c r="M238" s="505">
        <f t="shared" si="101"/>
        <v>0</v>
      </c>
      <c r="N238" s="456"/>
      <c r="O238" s="456"/>
      <c r="P238" s="456"/>
      <c r="Q238" s="409"/>
      <c r="R238" s="409"/>
      <c r="S238" s="409"/>
      <c r="T238" s="409"/>
      <c r="U238" s="409"/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09"/>
      <c r="AG238" s="409"/>
      <c r="AH238" s="409"/>
      <c r="AI238" s="409"/>
      <c r="AJ238" s="409"/>
      <c r="AK238" s="409"/>
      <c r="AL238" s="410"/>
      <c r="AM238" s="410"/>
      <c r="AN238" s="410"/>
      <c r="AO238" s="410"/>
      <c r="AP238" s="410"/>
      <c r="AQ238" s="410"/>
      <c r="AR238" s="410"/>
      <c r="AS238" s="410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4">C239-D239</f>
        <v>0</v>
      </c>
      <c r="F239" s="207" t="e">
        <f t="shared" si="100"/>
        <v>#DIV/0!</v>
      </c>
      <c r="G239" s="95"/>
      <c r="H239" s="95"/>
      <c r="I239" s="95" t="e">
        <f t="shared" si="96"/>
        <v>#DIV/0!</v>
      </c>
      <c r="J239" s="319">
        <f t="shared" si="102"/>
        <v>0</v>
      </c>
      <c r="K239" s="505">
        <f t="shared" si="103"/>
        <v>0</v>
      </c>
      <c r="L239" s="319">
        <f t="shared" si="85"/>
        <v>0</v>
      </c>
      <c r="M239" s="505">
        <f t="shared" si="101"/>
        <v>0</v>
      </c>
      <c r="N239" s="402"/>
      <c r="O239" s="402"/>
      <c r="P239" s="402"/>
      <c r="Q239" s="403"/>
      <c r="R239" s="403"/>
      <c r="S239" s="403"/>
      <c r="T239" s="403"/>
      <c r="U239" s="403"/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4"/>
        <v>0</v>
      </c>
      <c r="F240" s="207" t="e">
        <f t="shared" si="100"/>
        <v>#DIV/0!</v>
      </c>
      <c r="G240" s="95"/>
      <c r="H240" s="95"/>
      <c r="I240" s="95" t="e">
        <f t="shared" si="96"/>
        <v>#DIV/0!</v>
      </c>
      <c r="J240" s="319">
        <f t="shared" si="102"/>
        <v>0</v>
      </c>
      <c r="K240" s="505">
        <f t="shared" si="103"/>
        <v>0</v>
      </c>
      <c r="L240" s="319">
        <f t="shared" si="85"/>
        <v>0</v>
      </c>
      <c r="M240" s="505">
        <f t="shared" si="101"/>
        <v>0</v>
      </c>
      <c r="N240" s="402"/>
      <c r="O240" s="402"/>
      <c r="P240" s="402"/>
      <c r="Q240" s="403"/>
      <c r="R240" s="403"/>
      <c r="S240" s="403"/>
      <c r="T240" s="403"/>
      <c r="U240" s="403"/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120</v>
      </c>
      <c r="B241" s="304">
        <v>2260382</v>
      </c>
      <c r="C241" s="741">
        <f>2387160-2387160</f>
        <v>0</v>
      </c>
      <c r="D241" s="95">
        <f>H241</f>
        <v>0</v>
      </c>
      <c r="E241" s="98">
        <f t="shared" si="104"/>
        <v>0</v>
      </c>
      <c r="F241" s="207" t="e">
        <f t="shared" si="100"/>
        <v>#DIV/0!</v>
      </c>
      <c r="G241" s="95"/>
      <c r="H241" s="95"/>
      <c r="I241" s="95" t="e">
        <f t="shared" si="96"/>
        <v>#DIV/0!</v>
      </c>
      <c r="J241" s="319">
        <f t="shared" si="102"/>
        <v>0</v>
      </c>
      <c r="K241" s="505">
        <f t="shared" si="103"/>
        <v>0</v>
      </c>
      <c r="L241" s="319">
        <f t="shared" si="85"/>
        <v>0</v>
      </c>
      <c r="M241" s="505">
        <f t="shared" si="101"/>
        <v>0</v>
      </c>
      <c r="N241" s="402"/>
      <c r="O241" s="402"/>
      <c r="P241" s="402"/>
      <c r="Q241" s="403"/>
      <c r="R241" s="403"/>
      <c r="S241" s="403"/>
      <c r="T241" s="403"/>
      <c r="U241" s="403"/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0"/>
        <v>#DIV/0!</v>
      </c>
      <c r="G242" s="141">
        <f>G243</f>
        <v>0</v>
      </c>
      <c r="H242" s="141">
        <f>H243</f>
        <v>0</v>
      </c>
      <c r="I242" s="141" t="e">
        <f t="shared" si="96"/>
        <v>#DIV/0!</v>
      </c>
      <c r="J242" s="319">
        <f t="shared" si="102"/>
        <v>0</v>
      </c>
      <c r="K242" s="505">
        <f t="shared" si="103"/>
        <v>0</v>
      </c>
      <c r="L242" s="319">
        <f t="shared" si="85"/>
        <v>0</v>
      </c>
      <c r="M242" s="505">
        <f t="shared" si="101"/>
        <v>0</v>
      </c>
      <c r="N242" s="456"/>
      <c r="O242" s="456"/>
      <c r="P242" s="456"/>
      <c r="Q242" s="409"/>
      <c r="R242" s="409"/>
      <c r="S242" s="409"/>
      <c r="T242" s="409"/>
      <c r="U242" s="409"/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09"/>
      <c r="AG242" s="409"/>
      <c r="AH242" s="409"/>
      <c r="AI242" s="409"/>
      <c r="AJ242" s="409"/>
      <c r="AK242" s="409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121</v>
      </c>
      <c r="B243" s="304">
        <v>3100267</v>
      </c>
      <c r="C243" s="252"/>
      <c r="D243" s="95">
        <f>H243</f>
        <v>0</v>
      </c>
      <c r="E243" s="98">
        <f t="shared" si="104"/>
        <v>0</v>
      </c>
      <c r="F243" s="207" t="e">
        <f t="shared" si="100"/>
        <v>#DIV/0!</v>
      </c>
      <c r="G243" s="95"/>
      <c r="H243" s="95"/>
      <c r="I243" s="95" t="e">
        <f t="shared" si="96"/>
        <v>#DIV/0!</v>
      </c>
      <c r="J243" s="319">
        <f t="shared" si="102"/>
        <v>0</v>
      </c>
      <c r="K243" s="505">
        <f t="shared" si="103"/>
        <v>0</v>
      </c>
      <c r="L243" s="319">
        <f t="shared" si="85"/>
        <v>0</v>
      </c>
      <c r="M243" s="505">
        <f t="shared" si="101"/>
        <v>0</v>
      </c>
      <c r="N243" s="402"/>
      <c r="O243" s="402"/>
      <c r="P243" s="402"/>
      <c r="Q243" s="403"/>
      <c r="R243" s="403"/>
      <c r="S243" s="403"/>
      <c r="T243" s="403"/>
      <c r="U243" s="403"/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0"/>
        <v>#DIV/0!</v>
      </c>
      <c r="G244" s="141">
        <f>G245</f>
        <v>0</v>
      </c>
      <c r="H244" s="141">
        <f>H245</f>
        <v>0</v>
      </c>
      <c r="I244" s="141" t="e">
        <f t="shared" si="96"/>
        <v>#DIV/0!</v>
      </c>
      <c r="J244" s="319">
        <f t="shared" si="102"/>
        <v>0</v>
      </c>
      <c r="K244" s="505">
        <f t="shared" si="103"/>
        <v>0</v>
      </c>
      <c r="L244" s="319">
        <f t="shared" si="85"/>
        <v>0</v>
      </c>
      <c r="M244" s="505">
        <f t="shared" si="101"/>
        <v>0</v>
      </c>
      <c r="N244" s="408"/>
      <c r="O244" s="456"/>
      <c r="P244" s="456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09"/>
      <c r="AI244" s="409"/>
      <c r="AJ244" s="409"/>
      <c r="AK244" s="409"/>
      <c r="AL244" s="410"/>
      <c r="AM244" s="410"/>
      <c r="AN244" s="410"/>
      <c r="AO244" s="410"/>
      <c r="AP244" s="410"/>
      <c r="AQ244" s="410"/>
      <c r="AR244" s="410"/>
      <c r="AS244" s="410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76</v>
      </c>
      <c r="B245" s="304">
        <v>3460030</v>
      </c>
      <c r="C245" s="252"/>
      <c r="D245" s="95">
        <f>H245</f>
        <v>0</v>
      </c>
      <c r="E245" s="98">
        <f t="shared" si="104"/>
        <v>0</v>
      </c>
      <c r="F245" s="207" t="e">
        <f t="shared" si="100"/>
        <v>#DIV/0!</v>
      </c>
      <c r="G245" s="95"/>
      <c r="H245" s="95"/>
      <c r="I245" s="95" t="e">
        <f t="shared" si="96"/>
        <v>#DIV/0!</v>
      </c>
      <c r="J245" s="319">
        <f t="shared" si="102"/>
        <v>0</v>
      </c>
      <c r="K245" s="505">
        <f t="shared" si="103"/>
        <v>0</v>
      </c>
      <c r="L245" s="319">
        <f t="shared" si="85"/>
        <v>0</v>
      </c>
      <c r="M245" s="505">
        <f t="shared" si="101"/>
        <v>0</v>
      </c>
      <c r="N245" s="402"/>
      <c r="O245" s="402"/>
      <c r="P245" s="402"/>
      <c r="Q245" s="403"/>
      <c r="R245" s="403"/>
      <c r="S245" s="403"/>
      <c r="T245" s="403"/>
      <c r="U245" s="403"/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0" t="e">
        <f t="shared" si="100"/>
        <v>#DIV/0!</v>
      </c>
      <c r="G246" s="248">
        <f>G247+G251+G253</f>
        <v>0</v>
      </c>
      <c r="H246" s="248">
        <f>H247+H251+H253</f>
        <v>0</v>
      </c>
      <c r="I246" s="248" t="e">
        <f t="shared" si="96"/>
        <v>#DIV/0!</v>
      </c>
      <c r="J246" s="319">
        <f t="shared" si="102"/>
        <v>0</v>
      </c>
      <c r="K246" s="505">
        <f t="shared" si="103"/>
        <v>0</v>
      </c>
      <c r="L246" s="319">
        <f t="shared" si="85"/>
        <v>0</v>
      </c>
      <c r="M246" s="505">
        <f t="shared" si="101"/>
        <v>0</v>
      </c>
      <c r="N246" s="456"/>
      <c r="O246" s="456"/>
      <c r="P246" s="456"/>
      <c r="Q246" s="409"/>
      <c r="R246" s="409"/>
      <c r="S246" s="409"/>
      <c r="T246" s="409"/>
      <c r="U246" s="409"/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09"/>
      <c r="AI246" s="409"/>
      <c r="AJ246" s="409"/>
      <c r="AK246" s="409"/>
      <c r="AL246" s="443"/>
      <c r="AM246" s="443"/>
      <c r="AN246" s="443"/>
      <c r="AO246" s="443"/>
      <c r="AP246" s="443"/>
      <c r="AQ246" s="443"/>
      <c r="AR246" s="443"/>
      <c r="AS246" s="443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0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2"/>
        <v>0</v>
      </c>
      <c r="K247" s="505">
        <f t="shared" si="103"/>
        <v>0</v>
      </c>
      <c r="L247" s="319">
        <f t="shared" si="85"/>
        <v>0</v>
      </c>
      <c r="M247" s="505">
        <f t="shared" si="101"/>
        <v>0</v>
      </c>
      <c r="N247" s="408"/>
      <c r="O247" s="456"/>
      <c r="P247" s="456"/>
      <c r="Q247" s="409"/>
      <c r="R247" s="409"/>
      <c r="S247" s="409"/>
      <c r="T247" s="409"/>
      <c r="U247" s="409"/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09"/>
      <c r="AI247" s="409"/>
      <c r="AJ247" s="409"/>
      <c r="AK247" s="409"/>
      <c r="AL247" s="410"/>
      <c r="AM247" s="410"/>
      <c r="AN247" s="410"/>
      <c r="AO247" s="410"/>
      <c r="AP247" s="410"/>
      <c r="AQ247" s="410"/>
      <c r="AR247" s="410"/>
      <c r="AS247" s="410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05">C248-D248</f>
        <v>0</v>
      </c>
      <c r="F248" s="207" t="e">
        <f t="shared" si="100"/>
        <v>#DIV/0!</v>
      </c>
      <c r="G248" s="95"/>
      <c r="H248" s="95"/>
      <c r="I248" s="95" t="e">
        <f t="shared" si="96"/>
        <v>#DIV/0!</v>
      </c>
      <c r="J248" s="319">
        <f t="shared" si="102"/>
        <v>0</v>
      </c>
      <c r="K248" s="505">
        <f t="shared" si="103"/>
        <v>0</v>
      </c>
      <c r="L248" s="319">
        <f t="shared" si="85"/>
        <v>0</v>
      </c>
      <c r="M248" s="505">
        <f t="shared" si="101"/>
        <v>0</v>
      </c>
      <c r="N248" s="402"/>
      <c r="O248" s="402"/>
      <c r="P248" s="402"/>
      <c r="Q248" s="403"/>
      <c r="R248" s="403"/>
      <c r="S248" s="403"/>
      <c r="T248" s="403"/>
      <c r="U248" s="403"/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05"/>
        <v>0</v>
      </c>
      <c r="F249" s="207" t="e">
        <f t="shared" si="100"/>
        <v>#DIV/0!</v>
      </c>
      <c r="G249" s="95"/>
      <c r="H249" s="95"/>
      <c r="I249" s="95" t="e">
        <f t="shared" si="96"/>
        <v>#DIV/0!</v>
      </c>
      <c r="J249" s="319">
        <f t="shared" si="102"/>
        <v>0</v>
      </c>
      <c r="K249" s="505">
        <f t="shared" si="103"/>
        <v>0</v>
      </c>
      <c r="L249" s="319">
        <f t="shared" si="85"/>
        <v>0</v>
      </c>
      <c r="M249" s="505">
        <f t="shared" si="101"/>
        <v>0</v>
      </c>
      <c r="N249" s="402"/>
      <c r="O249" s="402"/>
      <c r="P249" s="402"/>
      <c r="Q249" s="403"/>
      <c r="R249" s="403"/>
      <c r="S249" s="403"/>
      <c r="T249" s="403"/>
      <c r="U249" s="403"/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122</v>
      </c>
      <c r="B250" s="304">
        <v>2260382</v>
      </c>
      <c r="C250" s="741">
        <f>3961720-3961720</f>
        <v>0</v>
      </c>
      <c r="D250" s="95">
        <f>H250</f>
        <v>0</v>
      </c>
      <c r="E250" s="98">
        <f t="shared" si="105"/>
        <v>0</v>
      </c>
      <c r="F250" s="207" t="e">
        <f t="shared" si="100"/>
        <v>#DIV/0!</v>
      </c>
      <c r="G250" s="95"/>
      <c r="H250" s="95"/>
      <c r="I250" s="95" t="e">
        <f>H250/G250*100</f>
        <v>#DIV/0!</v>
      </c>
      <c r="J250" s="319">
        <f t="shared" si="102"/>
        <v>0</v>
      </c>
      <c r="K250" s="505">
        <f t="shared" si="103"/>
        <v>0</v>
      </c>
      <c r="L250" s="319">
        <f t="shared" si="85"/>
        <v>0</v>
      </c>
      <c r="M250" s="505">
        <f t="shared" si="101"/>
        <v>0</v>
      </c>
      <c r="N250" s="402"/>
      <c r="O250" s="402"/>
      <c r="P250" s="402"/>
      <c r="Q250" s="403"/>
      <c r="R250" s="403"/>
      <c r="S250" s="403"/>
      <c r="T250" s="403"/>
      <c r="U250" s="403"/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0"/>
        <v>#DIV/0!</v>
      </c>
      <c r="G251" s="141">
        <f>G252</f>
        <v>0</v>
      </c>
      <c r="H251" s="141">
        <f>H252</f>
        <v>0</v>
      </c>
      <c r="I251" s="141" t="e">
        <f t="shared" si="96"/>
        <v>#DIV/0!</v>
      </c>
      <c r="J251" s="319">
        <f t="shared" si="102"/>
        <v>0</v>
      </c>
      <c r="K251" s="505">
        <f t="shared" si="103"/>
        <v>0</v>
      </c>
      <c r="L251" s="319">
        <f t="shared" si="85"/>
        <v>0</v>
      </c>
      <c r="M251" s="505">
        <f t="shared" si="101"/>
        <v>0</v>
      </c>
      <c r="N251" s="408"/>
      <c r="O251" s="456"/>
      <c r="P251" s="456"/>
      <c r="Q251" s="409"/>
      <c r="R251" s="409"/>
      <c r="S251" s="409"/>
      <c r="T251" s="409"/>
      <c r="U251" s="409"/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09"/>
      <c r="AG251" s="409"/>
      <c r="AH251" s="409"/>
      <c r="AI251" s="409"/>
      <c r="AJ251" s="409"/>
      <c r="AK251" s="409"/>
      <c r="AL251" s="410"/>
      <c r="AM251" s="410"/>
      <c r="AN251" s="410"/>
      <c r="AO251" s="410"/>
      <c r="AP251" s="410"/>
      <c r="AQ251" s="410"/>
      <c r="AR251" s="410"/>
      <c r="AS251" s="410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06">C252-D252</f>
        <v>0</v>
      </c>
      <c r="F252" s="207" t="e">
        <f t="shared" si="100"/>
        <v>#DIV/0!</v>
      </c>
      <c r="G252" s="95"/>
      <c r="H252" s="95"/>
      <c r="I252" s="95" t="e">
        <f t="shared" si="96"/>
        <v>#DIV/0!</v>
      </c>
      <c r="J252" s="319">
        <f t="shared" si="102"/>
        <v>0</v>
      </c>
      <c r="K252" s="505">
        <f t="shared" si="103"/>
        <v>0</v>
      </c>
      <c r="L252" s="319">
        <f t="shared" si="85"/>
        <v>0</v>
      </c>
      <c r="M252" s="505">
        <f t="shared" si="101"/>
        <v>0</v>
      </c>
      <c r="N252" s="402"/>
      <c r="O252" s="402"/>
      <c r="P252" s="402"/>
      <c r="Q252" s="403"/>
      <c r="R252" s="403"/>
      <c r="S252" s="403"/>
      <c r="T252" s="403"/>
      <c r="U252" s="403"/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0"/>
        <v>#DIV/0!</v>
      </c>
      <c r="G253" s="141">
        <f>G254</f>
        <v>0</v>
      </c>
      <c r="H253" s="141">
        <f>H254</f>
        <v>0</v>
      </c>
      <c r="I253" s="141" t="e">
        <f t="shared" si="96"/>
        <v>#DIV/0!</v>
      </c>
      <c r="J253" s="319">
        <f t="shared" si="102"/>
        <v>0</v>
      </c>
      <c r="K253" s="505">
        <f t="shared" si="103"/>
        <v>0</v>
      </c>
      <c r="L253" s="319">
        <f t="shared" si="85"/>
        <v>0</v>
      </c>
      <c r="M253" s="505">
        <f t="shared" si="101"/>
        <v>0</v>
      </c>
      <c r="N253" s="408"/>
      <c r="O253" s="456"/>
      <c r="P253" s="456"/>
      <c r="Q253" s="409"/>
      <c r="R253" s="409"/>
      <c r="S253" s="409"/>
      <c r="T253" s="409"/>
      <c r="U253" s="409"/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09"/>
      <c r="AG253" s="409"/>
      <c r="AH253" s="409"/>
      <c r="AI253" s="409"/>
      <c r="AJ253" s="409"/>
      <c r="AK253" s="409"/>
      <c r="AL253" s="410"/>
      <c r="AM253" s="410"/>
      <c r="AN253" s="410"/>
      <c r="AO253" s="410"/>
      <c r="AP253" s="410"/>
      <c r="AQ253" s="410"/>
      <c r="AR253" s="410"/>
      <c r="AS253" s="410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07">C254-D254</f>
        <v>0</v>
      </c>
      <c r="F254" s="207" t="e">
        <f t="shared" si="100"/>
        <v>#DIV/0!</v>
      </c>
      <c r="G254" s="95"/>
      <c r="H254" s="95"/>
      <c r="I254" s="95" t="e">
        <f t="shared" si="96"/>
        <v>#DIV/0!</v>
      </c>
      <c r="J254" s="319">
        <f t="shared" si="102"/>
        <v>0</v>
      </c>
      <c r="K254" s="505">
        <f t="shared" si="103"/>
        <v>0</v>
      </c>
      <c r="L254" s="319">
        <f t="shared" si="85"/>
        <v>0</v>
      </c>
      <c r="M254" s="505">
        <f t="shared" si="101"/>
        <v>0</v>
      </c>
      <c r="N254" s="402"/>
      <c r="O254" s="402"/>
      <c r="P254" s="402"/>
      <c r="Q254" s="403"/>
      <c r="R254" s="403"/>
      <c r="S254" s="403"/>
      <c r="T254" s="403"/>
      <c r="U254" s="403"/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6" t="s">
        <v>245</v>
      </c>
      <c r="B255" s="727" t="s">
        <v>262</v>
      </c>
      <c r="C255" s="728">
        <f>C256</f>
        <v>0</v>
      </c>
      <c r="D255" s="728">
        <f t="shared" ref="D255:I256" si="108">D256</f>
        <v>0</v>
      </c>
      <c r="E255" s="728">
        <f t="shared" si="108"/>
        <v>0</v>
      </c>
      <c r="F255" s="728" t="e">
        <f t="shared" si="108"/>
        <v>#DIV/0!</v>
      </c>
      <c r="G255" s="728">
        <f t="shared" si="108"/>
        <v>0</v>
      </c>
      <c r="H255" s="728">
        <f t="shared" si="108"/>
        <v>0</v>
      </c>
      <c r="I255" s="728" t="e">
        <f t="shared" si="108"/>
        <v>#DIV/0!</v>
      </c>
      <c r="J255" s="319"/>
      <c r="K255" s="505"/>
      <c r="L255" s="319">
        <f t="shared" si="85"/>
        <v>0</v>
      </c>
      <c r="M255" s="505"/>
      <c r="N255" s="402"/>
      <c r="O255" s="402"/>
      <c r="P255" s="402"/>
      <c r="Q255" s="403"/>
      <c r="R255" s="403"/>
      <c r="S255" s="403"/>
      <c r="T255" s="403"/>
      <c r="U255" s="403"/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9" t="s">
        <v>15</v>
      </c>
      <c r="B256" s="730" t="s">
        <v>107</v>
      </c>
      <c r="C256" s="731">
        <f>C257</f>
        <v>0</v>
      </c>
      <c r="D256" s="731">
        <f t="shared" si="108"/>
        <v>0</v>
      </c>
      <c r="E256" s="731">
        <f t="shared" si="108"/>
        <v>0</v>
      </c>
      <c r="F256" s="731" t="e">
        <f t="shared" si="108"/>
        <v>#DIV/0!</v>
      </c>
      <c r="G256" s="731">
        <f t="shared" si="108"/>
        <v>0</v>
      </c>
      <c r="H256" s="731">
        <f t="shared" si="108"/>
        <v>0</v>
      </c>
      <c r="I256" s="731" t="e">
        <f t="shared" si="108"/>
        <v>#DIV/0!</v>
      </c>
      <c r="J256" s="319"/>
      <c r="K256" s="505"/>
      <c r="L256" s="319">
        <f t="shared" si="85"/>
        <v>0</v>
      </c>
      <c r="M256" s="505"/>
      <c r="N256" s="402"/>
      <c r="O256" s="402"/>
      <c r="P256" s="402"/>
      <c r="Q256" s="403"/>
      <c r="R256" s="403"/>
      <c r="S256" s="403"/>
      <c r="T256" s="403"/>
      <c r="U256" s="403"/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45" s="41" customFormat="1" ht="81.75" customHeight="1" x14ac:dyDescent="0.3">
      <c r="A257" s="69" t="s">
        <v>246</v>
      </c>
      <c r="B257" s="732">
        <v>2260056</v>
      </c>
      <c r="C257" s="733"/>
      <c r="D257" s="217">
        <f>H257</f>
        <v>0</v>
      </c>
      <c r="E257" s="98">
        <f t="shared" ref="E257" si="109">C257-D257</f>
        <v>0</v>
      </c>
      <c r="F257" s="207" t="e">
        <f t="shared" si="100"/>
        <v>#DIV/0!</v>
      </c>
      <c r="G257" s="217"/>
      <c r="H257" s="217"/>
      <c r="I257" s="95" t="e">
        <f t="shared" si="96"/>
        <v>#DIV/0!</v>
      </c>
      <c r="J257" s="319"/>
      <c r="K257" s="505"/>
      <c r="L257" s="319">
        <f t="shared" si="85"/>
        <v>0</v>
      </c>
      <c r="M257" s="505"/>
      <c r="N257" s="402"/>
      <c r="O257" s="402"/>
      <c r="P257" s="402"/>
      <c r="Q257" s="403"/>
      <c r="R257" s="403"/>
      <c r="S257" s="403"/>
      <c r="T257" s="403"/>
      <c r="U257" s="403"/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45" s="74" customFormat="1" ht="60.75" customHeight="1" x14ac:dyDescent="0.3">
      <c r="A258" s="145" t="s">
        <v>129</v>
      </c>
      <c r="B258" s="169" t="s">
        <v>261</v>
      </c>
      <c r="C258" s="105">
        <f>C262+C259</f>
        <v>191350</v>
      </c>
      <c r="D258" s="105">
        <f>D262+D259</f>
        <v>0</v>
      </c>
      <c r="E258" s="105">
        <f>E262+E259</f>
        <v>191350</v>
      </c>
      <c r="F258" s="223">
        <f>D258/C258*100</f>
        <v>0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191350</v>
      </c>
      <c r="L258" s="319">
        <f t="shared" si="85"/>
        <v>0</v>
      </c>
      <c r="M258" s="505">
        <f t="shared" si="101"/>
        <v>191350</v>
      </c>
      <c r="N258" s="467"/>
      <c r="O258" s="467"/>
      <c r="P258" s="467"/>
      <c r="Q258" s="409"/>
      <c r="R258" s="409"/>
      <c r="S258" s="409"/>
      <c r="T258" s="409"/>
      <c r="U258" s="409"/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09"/>
      <c r="AG258" s="409"/>
      <c r="AH258" s="409"/>
      <c r="AI258" s="409"/>
      <c r="AJ258" s="409"/>
      <c r="AK258" s="409"/>
      <c r="AL258" s="468"/>
      <c r="AM258" s="468"/>
      <c r="AN258" s="468"/>
      <c r="AO258" s="468"/>
      <c r="AP258" s="468"/>
      <c r="AQ258" s="468"/>
      <c r="AR258" s="468"/>
      <c r="AS258" s="468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45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0">SUM(D260:D261)</f>
        <v>0</v>
      </c>
      <c r="E259" s="187">
        <f t="shared" si="110"/>
        <v>0</v>
      </c>
      <c r="F259" s="221" t="e">
        <f t="shared" si="100"/>
        <v>#DIV/0!</v>
      </c>
      <c r="G259" s="187">
        <f t="shared" ref="G259:H259" si="111">SUM(G260:G261)</f>
        <v>0</v>
      </c>
      <c r="H259" s="187">
        <f t="shared" si="111"/>
        <v>0</v>
      </c>
      <c r="I259" s="187" t="e">
        <f t="shared" si="96"/>
        <v>#DIV/0!</v>
      </c>
      <c r="J259" s="319">
        <f>G259-H259</f>
        <v>0</v>
      </c>
      <c r="K259" s="505">
        <f>C259</f>
        <v>0</v>
      </c>
      <c r="L259" s="319">
        <f t="shared" si="85"/>
        <v>0</v>
      </c>
      <c r="M259" s="505">
        <f t="shared" si="101"/>
        <v>0</v>
      </c>
      <c r="N259" s="408"/>
      <c r="O259" s="408"/>
      <c r="P259" s="456"/>
      <c r="Q259" s="409"/>
      <c r="R259" s="409"/>
      <c r="S259" s="409"/>
      <c r="T259" s="409"/>
      <c r="U259" s="409"/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09"/>
      <c r="AG259" s="409"/>
      <c r="AH259" s="409"/>
      <c r="AI259" s="409"/>
      <c r="AJ259" s="409"/>
      <c r="AK259" s="409"/>
      <c r="AL259" s="468"/>
      <c r="AM259" s="468"/>
      <c r="AN259" s="468"/>
      <c r="AO259" s="468"/>
      <c r="AP259" s="468"/>
      <c r="AQ259" s="468"/>
      <c r="AR259" s="468"/>
      <c r="AS259" s="468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45" s="41" customFormat="1" ht="44.25" customHeight="1" x14ac:dyDescent="0.3">
      <c r="A260" s="75" t="s">
        <v>112</v>
      </c>
      <c r="B260" s="311" t="s">
        <v>130</v>
      </c>
      <c r="C260" s="698"/>
      <c r="D260" s="95">
        <f>H260</f>
        <v>0</v>
      </c>
      <c r="E260" s="98">
        <f>C260-D260</f>
        <v>0</v>
      </c>
      <c r="F260" s="207" t="e">
        <f t="shared" si="100"/>
        <v>#DIV/0!</v>
      </c>
      <c r="G260" s="95"/>
      <c r="H260" s="95"/>
      <c r="I260" s="95" t="e">
        <f t="shared" si="96"/>
        <v>#DIV/0!</v>
      </c>
      <c r="J260" s="319">
        <f>G260-H260</f>
        <v>0</v>
      </c>
      <c r="K260" s="505">
        <f>C260</f>
        <v>0</v>
      </c>
      <c r="L260" s="319">
        <f t="shared" si="85"/>
        <v>0</v>
      </c>
      <c r="M260" s="505">
        <f t="shared" si="101"/>
        <v>0</v>
      </c>
      <c r="N260" s="402"/>
      <c r="O260" s="402"/>
      <c r="P260" s="402"/>
      <c r="Q260" s="403"/>
      <c r="R260" s="403"/>
      <c r="S260" s="403"/>
      <c r="T260" s="403"/>
      <c r="U260" s="403"/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45" s="41" customFormat="1" ht="44.25" customHeight="1" x14ac:dyDescent="0.3">
      <c r="A261" s="75" t="s">
        <v>121</v>
      </c>
      <c r="B261" s="311" t="s">
        <v>265</v>
      </c>
      <c r="C261" s="698"/>
      <c r="D261" s="95">
        <f>H261</f>
        <v>0</v>
      </c>
      <c r="E261" s="98">
        <f>C261-D261</f>
        <v>0</v>
      </c>
      <c r="F261" s="207" t="e">
        <f t="shared" si="100"/>
        <v>#DIV/0!</v>
      </c>
      <c r="G261" s="95"/>
      <c r="H261" s="95"/>
      <c r="I261" s="95" t="e">
        <f t="shared" si="96"/>
        <v>#DIV/0!</v>
      </c>
      <c r="J261" s="319"/>
      <c r="K261" s="505"/>
      <c r="L261" s="319">
        <f t="shared" si="85"/>
        <v>0</v>
      </c>
      <c r="M261" s="505"/>
      <c r="N261" s="402"/>
      <c r="O261" s="402"/>
      <c r="P261" s="402"/>
      <c r="Q261" s="403"/>
      <c r="R261" s="403"/>
      <c r="S261" s="403"/>
      <c r="T261" s="403"/>
      <c r="U261" s="403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45" s="46" customFormat="1" ht="44.25" customHeight="1" x14ac:dyDescent="0.3">
      <c r="A262" s="130" t="s">
        <v>24</v>
      </c>
      <c r="B262" s="186" t="s">
        <v>131</v>
      </c>
      <c r="C262" s="187">
        <f>C263</f>
        <v>191350</v>
      </c>
      <c r="D262" s="187">
        <f>D263</f>
        <v>0</v>
      </c>
      <c r="E262" s="187">
        <f>E263</f>
        <v>191350</v>
      </c>
      <c r="F262" s="221">
        <f t="shared" si="100"/>
        <v>0</v>
      </c>
      <c r="G262" s="187">
        <f>G263</f>
        <v>0</v>
      </c>
      <c r="H262" s="187">
        <f>H263</f>
        <v>0</v>
      </c>
      <c r="I262" s="187" t="e">
        <f t="shared" si="96"/>
        <v>#DIV/0!</v>
      </c>
      <c r="J262" s="319">
        <f>G262-H262</f>
        <v>0</v>
      </c>
      <c r="K262" s="505">
        <f>C262</f>
        <v>191350</v>
      </c>
      <c r="L262" s="319">
        <f t="shared" ref="L262:L271" si="112">H262-D262</f>
        <v>0</v>
      </c>
      <c r="M262" s="505">
        <f t="shared" si="101"/>
        <v>191350</v>
      </c>
      <c r="N262" s="408"/>
      <c r="O262" s="408"/>
      <c r="P262" s="408"/>
      <c r="Q262" s="409"/>
      <c r="R262" s="409"/>
      <c r="S262" s="409"/>
      <c r="T262" s="409"/>
      <c r="U262" s="409"/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09"/>
      <c r="AG262" s="409"/>
      <c r="AH262" s="409"/>
      <c r="AI262" s="409"/>
      <c r="AJ262" s="409"/>
      <c r="AK262" s="409"/>
      <c r="AL262" s="410"/>
      <c r="AM262" s="410"/>
      <c r="AN262" s="410"/>
      <c r="AO262" s="410"/>
      <c r="AP262" s="410"/>
      <c r="AQ262" s="410"/>
      <c r="AR262" s="410"/>
      <c r="AS262" s="410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45" s="42" customFormat="1" ht="50.25" customHeight="1" x14ac:dyDescent="0.3">
      <c r="A263" s="182" t="s">
        <v>132</v>
      </c>
      <c r="B263" s="312">
        <v>3460012</v>
      </c>
      <c r="C263" s="694">
        <v>191350</v>
      </c>
      <c r="D263" s="95">
        <f>H263</f>
        <v>0</v>
      </c>
      <c r="E263" s="95">
        <f>C263-D263</f>
        <v>191350</v>
      </c>
      <c r="F263" s="207">
        <f>D263/C263*100</f>
        <v>0</v>
      </c>
      <c r="G263" s="95"/>
      <c r="H263" s="95"/>
      <c r="I263" s="95" t="e">
        <f t="shared" si="96"/>
        <v>#DIV/0!</v>
      </c>
      <c r="J263" s="319">
        <f>G263-H263</f>
        <v>0</v>
      </c>
      <c r="K263" s="505">
        <f>C263</f>
        <v>191350</v>
      </c>
      <c r="L263" s="319">
        <f t="shared" si="112"/>
        <v>0</v>
      </c>
      <c r="M263" s="505">
        <f t="shared" si="101"/>
        <v>191350</v>
      </c>
      <c r="N263" s="402"/>
      <c r="O263" s="402"/>
      <c r="P263" s="402"/>
      <c r="Q263" s="403"/>
      <c r="R263" s="403"/>
      <c r="S263" s="403"/>
      <c r="T263" s="403"/>
      <c r="U263" s="403"/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3"/>
      <c r="AG263" s="403"/>
      <c r="AH263" s="403"/>
      <c r="AI263" s="403"/>
      <c r="AJ263" s="403"/>
      <c r="AK263" s="403"/>
      <c r="AL263" s="404"/>
      <c r="AM263" s="404"/>
      <c r="AN263" s="404"/>
      <c r="AO263" s="404"/>
      <c r="AP263" s="404"/>
      <c r="AQ263" s="404"/>
      <c r="AR263" s="404"/>
      <c r="AS263" s="404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45" s="42" customFormat="1" ht="50.25" customHeight="1" x14ac:dyDescent="0.3">
      <c r="A264" s="716" t="s">
        <v>238</v>
      </c>
      <c r="B264" s="739" t="s">
        <v>237</v>
      </c>
      <c r="C264" s="713">
        <f>SUM(C265)</f>
        <v>0</v>
      </c>
      <c r="D264" s="713">
        <f>SUM(D265)</f>
        <v>0</v>
      </c>
      <c r="E264" s="713">
        <f>SUM(E265)</f>
        <v>0</v>
      </c>
      <c r="F264" s="223" t="e">
        <f>D264/C264*100</f>
        <v>#DIV/0!</v>
      </c>
      <c r="G264" s="714">
        <f>SUM(G265)</f>
        <v>0</v>
      </c>
      <c r="H264" s="714">
        <f>SUM(H265)</f>
        <v>0</v>
      </c>
      <c r="I264" s="105" t="e">
        <f>H264/G264*100</f>
        <v>#DIV/0!</v>
      </c>
      <c r="J264" s="319"/>
      <c r="K264" s="505"/>
      <c r="L264" s="319">
        <f t="shared" si="112"/>
        <v>0</v>
      </c>
      <c r="M264" s="505"/>
      <c r="N264" s="402"/>
      <c r="O264" s="402"/>
      <c r="P264" s="402"/>
      <c r="Q264" s="403"/>
      <c r="R264" s="403"/>
      <c r="S264" s="403"/>
      <c r="T264" s="403"/>
      <c r="U264" s="403"/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3"/>
      <c r="AG264" s="403"/>
      <c r="AH264" s="403"/>
      <c r="AI264" s="403"/>
      <c r="AJ264" s="403"/>
      <c r="AK264" s="403"/>
      <c r="AL264" s="404"/>
      <c r="AM264" s="404"/>
      <c r="AN264" s="404"/>
      <c r="AO264" s="404"/>
      <c r="AP264" s="404"/>
      <c r="AQ264" s="404"/>
      <c r="AR264" s="404"/>
      <c r="AS264" s="404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45" s="42" customFormat="1" ht="33.75" customHeight="1" x14ac:dyDescent="0.3">
      <c r="A265" s="182" t="s">
        <v>236</v>
      </c>
      <c r="B265" s="312">
        <v>2250110</v>
      </c>
      <c r="C265" s="694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6"/>
        <v>#DIV/0!</v>
      </c>
      <c r="J265" s="319"/>
      <c r="K265" s="505"/>
      <c r="L265" s="319">
        <f t="shared" si="112"/>
        <v>0</v>
      </c>
      <c r="M265" s="505"/>
      <c r="N265" s="402"/>
      <c r="O265" s="402"/>
      <c r="P265" s="402"/>
      <c r="Q265" s="403"/>
      <c r="R265" s="403"/>
      <c r="S265" s="403"/>
      <c r="T265" s="403"/>
      <c r="U265" s="403"/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403"/>
      <c r="AH265" s="403"/>
      <c r="AI265" s="403"/>
      <c r="AJ265" s="403"/>
      <c r="AK265" s="403"/>
      <c r="AL265" s="404"/>
      <c r="AM265" s="404"/>
      <c r="AN265" s="404"/>
      <c r="AO265" s="404"/>
      <c r="AP265" s="404"/>
      <c r="AQ265" s="404"/>
      <c r="AR265" s="404"/>
      <c r="AS265" s="404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45" s="42" customFormat="1" ht="47.25" customHeight="1" x14ac:dyDescent="0.3">
      <c r="A266" s="750" t="s">
        <v>267</v>
      </c>
      <c r="B266" s="739" t="s">
        <v>268</v>
      </c>
      <c r="C266" s="713">
        <f>C267+C268</f>
        <v>0</v>
      </c>
      <c r="D266" s="714">
        <f>H266</f>
        <v>0</v>
      </c>
      <c r="E266" s="714">
        <f>C266-D266</f>
        <v>0</v>
      </c>
      <c r="F266" s="223" t="e">
        <f t="shared" ref="F266:F268" si="113">D266/C266*100</f>
        <v>#DIV/0!</v>
      </c>
      <c r="G266" s="714">
        <f t="shared" ref="G266:H266" si="114">G267+G268</f>
        <v>0</v>
      </c>
      <c r="H266" s="714">
        <f t="shared" si="114"/>
        <v>0</v>
      </c>
      <c r="I266" s="714" t="e">
        <f t="shared" si="96"/>
        <v>#DIV/0!</v>
      </c>
      <c r="J266" s="319"/>
      <c r="K266" s="505"/>
      <c r="L266" s="319">
        <f t="shared" si="112"/>
        <v>0</v>
      </c>
      <c r="M266" s="505"/>
      <c r="N266" s="402"/>
      <c r="O266" s="402"/>
      <c r="P266" s="402"/>
      <c r="Q266" s="403"/>
      <c r="R266" s="403"/>
      <c r="S266" s="403"/>
      <c r="T266" s="403"/>
      <c r="U266" s="403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403"/>
      <c r="AH266" s="403"/>
      <c r="AI266" s="403"/>
      <c r="AJ266" s="403"/>
      <c r="AK266" s="403"/>
      <c r="AL266" s="404"/>
      <c r="AM266" s="404"/>
      <c r="AN266" s="404"/>
      <c r="AO266" s="404"/>
      <c r="AP266" s="404"/>
      <c r="AQ266" s="404"/>
      <c r="AR266" s="404"/>
      <c r="AS266" s="404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45" s="42" customFormat="1" ht="33.75" customHeight="1" x14ac:dyDescent="0.3">
      <c r="A267" s="182" t="s">
        <v>166</v>
      </c>
      <c r="B267" s="312">
        <v>2411000</v>
      </c>
      <c r="C267" s="694"/>
      <c r="D267" s="95">
        <f t="shared" ref="D267:D268" si="115">H267</f>
        <v>0</v>
      </c>
      <c r="E267" s="95">
        <f t="shared" ref="E267:E268" si="116">C267-D267</f>
        <v>0</v>
      </c>
      <c r="F267" s="207" t="e">
        <f t="shared" si="113"/>
        <v>#DIV/0!</v>
      </c>
      <c r="G267" s="95"/>
      <c r="H267" s="95"/>
      <c r="I267" s="95" t="e">
        <f t="shared" si="96"/>
        <v>#DIV/0!</v>
      </c>
      <c r="J267" s="319"/>
      <c r="K267" s="505"/>
      <c r="L267" s="319">
        <f t="shared" si="112"/>
        <v>0</v>
      </c>
      <c r="M267" s="505"/>
      <c r="N267" s="402"/>
      <c r="O267" s="402"/>
      <c r="P267" s="402"/>
      <c r="Q267" s="403"/>
      <c r="R267" s="403"/>
      <c r="S267" s="403"/>
      <c r="T267" s="403"/>
      <c r="U267" s="403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3"/>
      <c r="AG267" s="403"/>
      <c r="AH267" s="403"/>
      <c r="AI267" s="403"/>
      <c r="AJ267" s="403"/>
      <c r="AK267" s="403"/>
      <c r="AL267" s="404"/>
      <c r="AM267" s="404"/>
      <c r="AN267" s="404"/>
      <c r="AO267" s="404"/>
      <c r="AP267" s="404"/>
      <c r="AQ267" s="404"/>
      <c r="AR267" s="404"/>
      <c r="AS267" s="404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45" s="42" customFormat="1" ht="33.75" customHeight="1" x14ac:dyDescent="0.3">
      <c r="A268" s="182" t="s">
        <v>167</v>
      </c>
      <c r="B268" s="312">
        <v>2412000</v>
      </c>
      <c r="C268" s="694"/>
      <c r="D268" s="95">
        <f t="shared" si="115"/>
        <v>0</v>
      </c>
      <c r="E268" s="95">
        <f t="shared" si="116"/>
        <v>0</v>
      </c>
      <c r="F268" s="207" t="e">
        <f t="shared" si="113"/>
        <v>#DIV/0!</v>
      </c>
      <c r="G268" s="95"/>
      <c r="H268" s="95"/>
      <c r="I268" s="95" t="e">
        <f t="shared" si="96"/>
        <v>#DIV/0!</v>
      </c>
      <c r="J268" s="319"/>
      <c r="K268" s="505"/>
      <c r="L268" s="319">
        <f t="shared" si="112"/>
        <v>0</v>
      </c>
      <c r="M268" s="505"/>
      <c r="N268" s="402"/>
      <c r="O268" s="402"/>
      <c r="P268" s="402"/>
      <c r="Q268" s="403"/>
      <c r="R268" s="403"/>
      <c r="S268" s="403"/>
      <c r="T268" s="403"/>
      <c r="U268" s="403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3"/>
      <c r="AG268" s="403"/>
      <c r="AH268" s="403"/>
      <c r="AI268" s="403"/>
      <c r="AJ268" s="403"/>
      <c r="AK268" s="403"/>
      <c r="AL268" s="404"/>
      <c r="AM268" s="404"/>
      <c r="AN268" s="404"/>
      <c r="AO268" s="404"/>
      <c r="AP268" s="404"/>
      <c r="AQ268" s="404"/>
      <c r="AR268" s="404"/>
      <c r="AS268" s="404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45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191350</v>
      </c>
      <c r="D269" s="249">
        <f>D185+D225+D270+D264+D266+D258</f>
        <v>0</v>
      </c>
      <c r="E269" s="249">
        <f>E185+E225+E270+E264+E266</f>
        <v>0</v>
      </c>
      <c r="F269" s="210">
        <f t="shared" si="100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6"/>
        <v>#DIV/0!</v>
      </c>
      <c r="J269" s="319">
        <f>G269-H269</f>
        <v>0</v>
      </c>
      <c r="K269" s="505">
        <f>C269</f>
        <v>191350</v>
      </c>
      <c r="L269" s="319">
        <f t="shared" si="112"/>
        <v>0</v>
      </c>
      <c r="M269" s="505">
        <f t="shared" si="101"/>
        <v>191350</v>
      </c>
      <c r="N269" s="470"/>
      <c r="O269" s="470"/>
      <c r="P269" s="470"/>
      <c r="Q269" s="440"/>
      <c r="R269" s="440"/>
      <c r="S269" s="440"/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40"/>
      <c r="AG269" s="440"/>
      <c r="AH269" s="440"/>
      <c r="AI269" s="440"/>
      <c r="AJ269" s="440"/>
      <c r="AK269" s="440"/>
      <c r="AL269" s="471"/>
      <c r="AM269" s="471"/>
      <c r="AN269" s="471"/>
      <c r="AO269" s="471"/>
      <c r="AP269" s="471"/>
      <c r="AQ269" s="471"/>
      <c r="AR269" s="471"/>
      <c r="AS269" s="471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45" ht="36.75" customHeight="1" x14ac:dyDescent="0.3">
      <c r="A270" s="83" t="s">
        <v>138</v>
      </c>
      <c r="B270" s="304"/>
      <c r="C270" s="693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6"/>
        <v>#DIV/0!</v>
      </c>
      <c r="J270" s="319">
        <f>G270-H270</f>
        <v>0</v>
      </c>
      <c r="K270" s="505">
        <f t="shared" ref="K270:K299" si="117">C270</f>
        <v>0</v>
      </c>
      <c r="L270" s="319">
        <f t="shared" si="112"/>
        <v>0</v>
      </c>
      <c r="M270" s="505">
        <f t="shared" si="101"/>
        <v>0</v>
      </c>
      <c r="N270" s="390"/>
      <c r="O270" s="390"/>
      <c r="P270" s="390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</row>
    <row r="271" spans="1:945" s="293" customFormat="1" ht="38.25" customHeight="1" x14ac:dyDescent="0.25">
      <c r="A271" s="144" t="s">
        <v>176</v>
      </c>
      <c r="B271" s="171" t="s">
        <v>141</v>
      </c>
      <c r="C271" s="172">
        <f>C269+C184</f>
        <v>6363145</v>
      </c>
      <c r="D271" s="172">
        <f>D269+D184</f>
        <v>0</v>
      </c>
      <c r="E271" s="172">
        <f>E269+E184</f>
        <v>6171795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6"/>
        <v>#DIV/0!</v>
      </c>
      <c r="J271" s="319">
        <f>G271-H271</f>
        <v>0</v>
      </c>
      <c r="K271" s="505">
        <f t="shared" si="117"/>
        <v>6363145</v>
      </c>
      <c r="L271" s="319">
        <f t="shared" si="112"/>
        <v>0</v>
      </c>
      <c r="M271" s="505">
        <f t="shared" si="101"/>
        <v>6363145</v>
      </c>
      <c r="N271" s="472"/>
      <c r="O271" s="472"/>
      <c r="P271" s="472"/>
      <c r="Q271" s="472"/>
      <c r="R271" s="473"/>
      <c r="S271" s="473"/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3"/>
      <c r="AG271" s="473"/>
      <c r="AH271" s="473"/>
      <c r="AI271" s="473"/>
      <c r="AJ271" s="473"/>
      <c r="AK271" s="473"/>
      <c r="AL271" s="474"/>
      <c r="AM271" s="474"/>
      <c r="AN271" s="474"/>
      <c r="AO271" s="474"/>
      <c r="AP271" s="474"/>
      <c r="AQ271" s="474"/>
      <c r="AR271" s="474"/>
      <c r="AS271" s="474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45" s="295" customFormat="1" ht="40.5" hidden="1" customHeight="1" x14ac:dyDescent="0.25">
      <c r="A272" s="778"/>
      <c r="B272" s="779"/>
      <c r="C272" s="699"/>
      <c r="D272" s="821" t="s">
        <v>188</v>
      </c>
      <c r="E272" s="821"/>
      <c r="F272" s="821"/>
      <c r="G272" s="742" t="e">
        <f>#REF!</f>
        <v>#REF!</v>
      </c>
      <c r="H272" s="751"/>
      <c r="I272" s="751" t="e">
        <f t="shared" si="96"/>
        <v>#REF!</v>
      </c>
      <c r="J272" s="319"/>
      <c r="K272" s="505">
        <f t="shared" si="117"/>
        <v>0</v>
      </c>
      <c r="L272" s="780"/>
      <c r="M272" s="505">
        <f t="shared" si="101"/>
        <v>0</v>
      </c>
      <c r="N272" s="294"/>
      <c r="O272" s="475"/>
      <c r="P272" s="475"/>
      <c r="Q272" s="475"/>
      <c r="R272" s="476"/>
      <c r="S272" s="476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81" t="s">
        <v>177</v>
      </c>
      <c r="B273" s="296"/>
      <c r="C273" s="700">
        <f>C274</f>
        <v>0</v>
      </c>
      <c r="D273" s="558">
        <f t="shared" ref="D273:H274" si="118">D274</f>
        <v>0</v>
      </c>
      <c r="E273" s="558">
        <f t="shared" si="118"/>
        <v>0</v>
      </c>
      <c r="F273" s="593" t="e">
        <f>D273/C273*100</f>
        <v>#DIV/0!</v>
      </c>
      <c r="G273" s="558">
        <f t="shared" si="118"/>
        <v>0</v>
      </c>
      <c r="H273" s="558">
        <f t="shared" si="118"/>
        <v>0</v>
      </c>
      <c r="I273" s="558" t="e">
        <f t="shared" si="96"/>
        <v>#DIV/0!</v>
      </c>
      <c r="J273" s="319">
        <f t="shared" ref="J273:J299" si="119">G273-H273</f>
        <v>0</v>
      </c>
      <c r="K273" s="505">
        <f t="shared" si="117"/>
        <v>0</v>
      </c>
      <c r="L273" s="782"/>
      <c r="M273" s="505">
        <f t="shared" si="101"/>
        <v>0</v>
      </c>
      <c r="N273" s="297"/>
      <c r="O273" s="477"/>
      <c r="P273" s="477"/>
      <c r="Q273" s="477"/>
      <c r="R273" s="478"/>
      <c r="S273" s="478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3" t="s">
        <v>178</v>
      </c>
      <c r="B274" s="313" t="s">
        <v>225</v>
      </c>
      <c r="C274" s="701">
        <f>C275</f>
        <v>0</v>
      </c>
      <c r="D274" s="559">
        <f t="shared" si="118"/>
        <v>0</v>
      </c>
      <c r="E274" s="559">
        <f t="shared" si="118"/>
        <v>0</v>
      </c>
      <c r="F274" s="594" t="e">
        <f t="shared" ref="F274:F298" si="120">D274/C274*100</f>
        <v>#DIV/0!</v>
      </c>
      <c r="G274" s="559">
        <f t="shared" si="118"/>
        <v>0</v>
      </c>
      <c r="H274" s="559">
        <f t="shared" si="118"/>
        <v>0</v>
      </c>
      <c r="I274" s="559" t="e">
        <f t="shared" si="96"/>
        <v>#DIV/0!</v>
      </c>
      <c r="J274" s="319">
        <f t="shared" si="119"/>
        <v>0</v>
      </c>
      <c r="K274" s="505">
        <f t="shared" si="117"/>
        <v>0</v>
      </c>
      <c r="L274" s="784"/>
      <c r="M274" s="505">
        <f t="shared" si="101"/>
        <v>0</v>
      </c>
      <c r="N274" s="183"/>
      <c r="O274" s="479"/>
      <c r="P274" s="479"/>
      <c r="Q274" s="479"/>
      <c r="R274" s="480"/>
      <c r="S274" s="480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5" t="s">
        <v>179</v>
      </c>
      <c r="B275" s="314"/>
      <c r="C275" s="702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20"/>
        <v>#DIV/0!</v>
      </c>
      <c r="G275" s="560">
        <f>SUM(G276:G276)</f>
        <v>0</v>
      </c>
      <c r="H275" s="560">
        <f>SUM(H276:H276)</f>
        <v>0</v>
      </c>
      <c r="I275" s="560" t="e">
        <f t="shared" si="96"/>
        <v>#DIV/0!</v>
      </c>
      <c r="J275" s="319">
        <f t="shared" si="119"/>
        <v>0</v>
      </c>
      <c r="K275" s="505">
        <f t="shared" si="117"/>
        <v>0</v>
      </c>
      <c r="L275" s="784"/>
      <c r="M275" s="505">
        <f t="shared" si="101"/>
        <v>0</v>
      </c>
      <c r="N275" s="183"/>
      <c r="O275" s="479"/>
      <c r="P275" s="479"/>
      <c r="Q275" s="479"/>
      <c r="R275" s="480"/>
      <c r="S275" s="480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6" t="s">
        <v>180</v>
      </c>
      <c r="B276" s="312">
        <v>2260050</v>
      </c>
      <c r="C276" s="703"/>
      <c r="D276" s="561">
        <f>H276</f>
        <v>0</v>
      </c>
      <c r="E276" s="561">
        <f>C276-D276</f>
        <v>0</v>
      </c>
      <c r="F276" s="207" t="e">
        <f t="shared" si="120"/>
        <v>#DIV/0!</v>
      </c>
      <c r="G276" s="561"/>
      <c r="H276" s="561"/>
      <c r="I276" s="561" t="e">
        <f>H276/G276*100</f>
        <v>#DIV/0!</v>
      </c>
      <c r="J276" s="319">
        <f t="shared" si="119"/>
        <v>0</v>
      </c>
      <c r="K276" s="505">
        <f t="shared" si="117"/>
        <v>0</v>
      </c>
      <c r="L276" s="784"/>
      <c r="M276" s="505">
        <f t="shared" si="101"/>
        <v>0</v>
      </c>
      <c r="N276" s="183"/>
      <c r="O276" s="479"/>
      <c r="P276" s="479"/>
      <c r="Q276" s="479"/>
      <c r="R276" s="480"/>
      <c r="S276" s="480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7" t="s">
        <v>181</v>
      </c>
      <c r="B277" s="296"/>
      <c r="C277" s="704">
        <f>C278+C285+C292</f>
        <v>0</v>
      </c>
      <c r="D277" s="562">
        <f>D278+D285+D292</f>
        <v>0</v>
      </c>
      <c r="E277" s="562">
        <f>E278+E285+E292</f>
        <v>0</v>
      </c>
      <c r="F277" s="593" t="e">
        <f t="shared" si="120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21">H277/G277*100</f>
        <v>#DIV/0!</v>
      </c>
      <c r="J277" s="319">
        <f t="shared" si="119"/>
        <v>0</v>
      </c>
      <c r="K277" s="505">
        <f t="shared" si="117"/>
        <v>0</v>
      </c>
      <c r="L277" s="784"/>
      <c r="M277" s="505">
        <f t="shared" si="101"/>
        <v>0</v>
      </c>
      <c r="N277" s="183"/>
      <c r="O277" s="479"/>
      <c r="P277" s="479"/>
      <c r="Q277" s="479"/>
      <c r="R277" s="480"/>
      <c r="S277" s="480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3" t="s">
        <v>182</v>
      </c>
      <c r="B278" s="313" t="s">
        <v>224</v>
      </c>
      <c r="C278" s="705">
        <f>C279+C282</f>
        <v>0</v>
      </c>
      <c r="D278" s="559">
        <f>D279+D282</f>
        <v>0</v>
      </c>
      <c r="E278" s="559">
        <f>E279+E282</f>
        <v>0</v>
      </c>
      <c r="F278" s="594" t="e">
        <f t="shared" si="120"/>
        <v>#DIV/0!</v>
      </c>
      <c r="G278" s="559">
        <f>G279+G282</f>
        <v>0</v>
      </c>
      <c r="H278" s="559">
        <f>H279+H282</f>
        <v>0</v>
      </c>
      <c r="I278" s="559" t="e">
        <f t="shared" si="121"/>
        <v>#DIV/0!</v>
      </c>
      <c r="J278" s="319">
        <f t="shared" si="119"/>
        <v>0</v>
      </c>
      <c r="K278" s="505">
        <f t="shared" si="117"/>
        <v>0</v>
      </c>
      <c r="L278" s="784"/>
      <c r="M278" s="505">
        <f t="shared" si="101"/>
        <v>0</v>
      </c>
      <c r="N278" s="183"/>
      <c r="O278" s="479"/>
      <c r="P278" s="479"/>
      <c r="Q278" s="479"/>
      <c r="R278" s="480"/>
      <c r="S278" s="480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5" t="s">
        <v>179</v>
      </c>
      <c r="B279" s="314"/>
      <c r="C279" s="706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20"/>
        <v>#DIV/0!</v>
      </c>
      <c r="G279" s="560">
        <f>SUM(G280:G281)</f>
        <v>0</v>
      </c>
      <c r="H279" s="560">
        <f>SUM(H280:H281)</f>
        <v>0</v>
      </c>
      <c r="I279" s="560" t="e">
        <f t="shared" si="121"/>
        <v>#DIV/0!</v>
      </c>
      <c r="J279" s="319">
        <f t="shared" si="119"/>
        <v>0</v>
      </c>
      <c r="K279" s="505">
        <f t="shared" si="117"/>
        <v>0</v>
      </c>
      <c r="L279" s="784"/>
      <c r="M279" s="505">
        <f t="shared" si="101"/>
        <v>0</v>
      </c>
      <c r="N279" s="183"/>
      <c r="O279" s="479"/>
      <c r="P279" s="479"/>
      <c r="Q279" s="479"/>
      <c r="R279" s="480"/>
      <c r="S279" s="480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8" t="s">
        <v>125</v>
      </c>
      <c r="B280" s="312" t="s">
        <v>189</v>
      </c>
      <c r="C280" s="703"/>
      <c r="D280" s="563">
        <f>H280</f>
        <v>0</v>
      </c>
      <c r="E280" s="563">
        <f>C280-D280</f>
        <v>0</v>
      </c>
      <c r="F280" s="207" t="e">
        <f t="shared" si="120"/>
        <v>#DIV/0!</v>
      </c>
      <c r="G280" s="563"/>
      <c r="H280" s="563"/>
      <c r="I280" s="563" t="e">
        <f t="shared" si="121"/>
        <v>#DIV/0!</v>
      </c>
      <c r="J280" s="319">
        <f t="shared" si="119"/>
        <v>0</v>
      </c>
      <c r="K280" s="505">
        <f t="shared" si="117"/>
        <v>0</v>
      </c>
      <c r="L280" s="784"/>
      <c r="M280" s="505">
        <f t="shared" si="101"/>
        <v>0</v>
      </c>
      <c r="N280" s="183"/>
      <c r="O280" s="479"/>
      <c r="P280" s="479"/>
      <c r="Q280" s="479"/>
      <c r="R280" s="480"/>
      <c r="S280" s="480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8" t="s">
        <v>127</v>
      </c>
      <c r="B281" s="312" t="s">
        <v>190</v>
      </c>
      <c r="C281" s="703"/>
      <c r="D281" s="563">
        <f>H281</f>
        <v>0</v>
      </c>
      <c r="E281" s="563">
        <f>C281-D281</f>
        <v>0</v>
      </c>
      <c r="F281" s="207" t="e">
        <f t="shared" si="120"/>
        <v>#DIV/0!</v>
      </c>
      <c r="G281" s="563"/>
      <c r="H281" s="563"/>
      <c r="I281" s="563" t="e">
        <f t="shared" si="121"/>
        <v>#DIV/0!</v>
      </c>
      <c r="J281" s="319">
        <f t="shared" si="119"/>
        <v>0</v>
      </c>
      <c r="K281" s="505">
        <f t="shared" si="117"/>
        <v>0</v>
      </c>
      <c r="L281" s="784"/>
      <c r="M281" s="505">
        <f t="shared" si="101"/>
        <v>0</v>
      </c>
      <c r="N281" s="183"/>
      <c r="O281" s="479"/>
      <c r="P281" s="479"/>
      <c r="Q281" s="479"/>
      <c r="R281" s="480"/>
      <c r="S281" s="480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5" t="s">
        <v>179</v>
      </c>
      <c r="B282" s="314"/>
      <c r="C282" s="702">
        <f t="shared" ref="C282:H282" si="122">SUM(C283:C284)</f>
        <v>0</v>
      </c>
      <c r="D282" s="560">
        <f t="shared" si="122"/>
        <v>0</v>
      </c>
      <c r="E282" s="560">
        <f t="shared" si="122"/>
        <v>0</v>
      </c>
      <c r="F282" s="595" t="e">
        <f t="shared" si="120"/>
        <v>#DIV/0!</v>
      </c>
      <c r="G282" s="560">
        <f t="shared" si="122"/>
        <v>0</v>
      </c>
      <c r="H282" s="560">
        <f t="shared" si="122"/>
        <v>0</v>
      </c>
      <c r="I282" s="560" t="e">
        <f t="shared" si="121"/>
        <v>#DIV/0!</v>
      </c>
      <c r="J282" s="319">
        <f t="shared" si="119"/>
        <v>0</v>
      </c>
      <c r="K282" s="505">
        <f t="shared" si="117"/>
        <v>0</v>
      </c>
      <c r="L282" s="784"/>
      <c r="M282" s="505">
        <f t="shared" si="101"/>
        <v>0</v>
      </c>
      <c r="N282" s="183"/>
      <c r="O282" s="479"/>
      <c r="P282" s="479"/>
      <c r="Q282" s="479"/>
      <c r="R282" s="480"/>
      <c r="S282" s="480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6" t="s">
        <v>183</v>
      </c>
      <c r="B283" s="312">
        <v>2261000</v>
      </c>
      <c r="C283" s="703"/>
      <c r="D283" s="561">
        <f>H283</f>
        <v>0</v>
      </c>
      <c r="E283" s="561">
        <f>C283-D283</f>
        <v>0</v>
      </c>
      <c r="F283" s="207" t="e">
        <f t="shared" si="120"/>
        <v>#DIV/0!</v>
      </c>
      <c r="G283" s="561"/>
      <c r="H283" s="561"/>
      <c r="I283" s="561" t="e">
        <f t="shared" si="121"/>
        <v>#DIV/0!</v>
      </c>
      <c r="J283" s="319">
        <f t="shared" si="119"/>
        <v>0</v>
      </c>
      <c r="K283" s="505">
        <f t="shared" si="117"/>
        <v>0</v>
      </c>
      <c r="L283" s="784"/>
      <c r="M283" s="505">
        <f t="shared" si="101"/>
        <v>0</v>
      </c>
      <c r="N283" s="183"/>
      <c r="O283" s="479"/>
      <c r="P283" s="479"/>
      <c r="Q283" s="479"/>
      <c r="R283" s="480"/>
      <c r="S283" s="480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6" t="s">
        <v>128</v>
      </c>
      <c r="B284" s="312" t="s">
        <v>175</v>
      </c>
      <c r="C284" s="703"/>
      <c r="D284" s="561">
        <f>H284</f>
        <v>0</v>
      </c>
      <c r="E284" s="561">
        <f>C284-D284</f>
        <v>0</v>
      </c>
      <c r="F284" s="207" t="e">
        <f t="shared" si="120"/>
        <v>#DIV/0!</v>
      </c>
      <c r="G284" s="561"/>
      <c r="H284" s="561"/>
      <c r="I284" s="561" t="e">
        <f t="shared" si="121"/>
        <v>#DIV/0!</v>
      </c>
      <c r="J284" s="319">
        <f t="shared" si="119"/>
        <v>0</v>
      </c>
      <c r="K284" s="505">
        <f t="shared" si="117"/>
        <v>0</v>
      </c>
      <c r="L284" s="784"/>
      <c r="M284" s="505">
        <f t="shared" si="101"/>
        <v>0</v>
      </c>
      <c r="N284" s="183"/>
      <c r="O284" s="479"/>
      <c r="P284" s="479"/>
      <c r="Q284" s="479"/>
      <c r="R284" s="480"/>
      <c r="S284" s="480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3" t="s">
        <v>178</v>
      </c>
      <c r="B285" s="313" t="s">
        <v>171</v>
      </c>
      <c r="C285" s="707">
        <f>C286+C290</f>
        <v>0</v>
      </c>
      <c r="D285" s="564">
        <f>D286+D290</f>
        <v>0</v>
      </c>
      <c r="E285" s="564">
        <f>E286+E290</f>
        <v>0</v>
      </c>
      <c r="F285" s="594" t="e">
        <f t="shared" si="120"/>
        <v>#DIV/0!</v>
      </c>
      <c r="G285" s="564">
        <f>G286+G290</f>
        <v>0</v>
      </c>
      <c r="H285" s="564">
        <f>H286+H290</f>
        <v>0</v>
      </c>
      <c r="I285" s="564" t="e">
        <f t="shared" si="121"/>
        <v>#DIV/0!</v>
      </c>
      <c r="J285" s="319">
        <f t="shared" si="119"/>
        <v>0</v>
      </c>
      <c r="K285" s="505">
        <f t="shared" si="117"/>
        <v>0</v>
      </c>
      <c r="L285" s="784"/>
      <c r="M285" s="505">
        <f t="shared" si="101"/>
        <v>0</v>
      </c>
      <c r="N285" s="183"/>
      <c r="O285" s="479"/>
      <c r="P285" s="479"/>
      <c r="Q285" s="479"/>
      <c r="R285" s="480"/>
      <c r="S285" s="480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5" t="s">
        <v>15</v>
      </c>
      <c r="B286" s="314"/>
      <c r="C286" s="702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20"/>
        <v>#DIV/0!</v>
      </c>
      <c r="G286" s="560">
        <f>SUM(G287:G289)</f>
        <v>0</v>
      </c>
      <c r="H286" s="560">
        <f>SUM(H287:H289)</f>
        <v>0</v>
      </c>
      <c r="I286" s="560" t="e">
        <f t="shared" si="121"/>
        <v>#DIV/0!</v>
      </c>
      <c r="J286" s="319">
        <f t="shared" si="119"/>
        <v>0</v>
      </c>
      <c r="K286" s="505">
        <f t="shared" si="117"/>
        <v>0</v>
      </c>
      <c r="L286" s="784"/>
      <c r="M286" s="505">
        <f t="shared" si="101"/>
        <v>0</v>
      </c>
      <c r="N286" s="183"/>
      <c r="O286" s="479"/>
      <c r="P286" s="479"/>
      <c r="Q286" s="479"/>
      <c r="R286" s="480"/>
      <c r="S286" s="480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8" t="s">
        <v>184</v>
      </c>
      <c r="B287" s="312">
        <v>2260019</v>
      </c>
      <c r="C287" s="703"/>
      <c r="D287" s="565">
        <f>H287</f>
        <v>0</v>
      </c>
      <c r="E287" s="565">
        <f>C287-D287</f>
        <v>0</v>
      </c>
      <c r="F287" s="207" t="e">
        <f t="shared" si="120"/>
        <v>#DIV/0!</v>
      </c>
      <c r="G287" s="565"/>
      <c r="H287" s="565"/>
      <c r="I287" s="565" t="e">
        <f t="shared" si="121"/>
        <v>#DIV/0!</v>
      </c>
      <c r="J287" s="319">
        <f t="shared" si="119"/>
        <v>0</v>
      </c>
      <c r="K287" s="505">
        <f t="shared" si="117"/>
        <v>0</v>
      </c>
      <c r="L287" s="784"/>
      <c r="M287" s="505">
        <f t="shared" si="101"/>
        <v>0</v>
      </c>
      <c r="N287" s="183"/>
      <c r="O287" s="479"/>
      <c r="P287" s="479"/>
      <c r="Q287" s="479"/>
      <c r="R287" s="480"/>
      <c r="S287" s="480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6" t="s">
        <v>180</v>
      </c>
      <c r="B288" s="312">
        <v>2260050</v>
      </c>
      <c r="C288" s="703"/>
      <c r="D288" s="565">
        <f>H288</f>
        <v>0</v>
      </c>
      <c r="E288" s="565">
        <f>C288-D288</f>
        <v>0</v>
      </c>
      <c r="F288" s="207" t="e">
        <f t="shared" si="120"/>
        <v>#DIV/0!</v>
      </c>
      <c r="G288" s="565"/>
      <c r="H288" s="565"/>
      <c r="I288" s="565" t="e">
        <f t="shared" si="121"/>
        <v>#DIV/0!</v>
      </c>
      <c r="J288" s="319">
        <f t="shared" si="119"/>
        <v>0</v>
      </c>
      <c r="K288" s="505">
        <f t="shared" si="117"/>
        <v>0</v>
      </c>
      <c r="L288" s="784"/>
      <c r="M288" s="505">
        <f t="shared" si="101"/>
        <v>0</v>
      </c>
      <c r="N288" s="183"/>
      <c r="O288" s="479"/>
      <c r="P288" s="479"/>
      <c r="Q288" s="479"/>
      <c r="R288" s="480"/>
      <c r="S288" s="480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46" s="184" customFormat="1" ht="23.25" hidden="1" customHeight="1" x14ac:dyDescent="0.25">
      <c r="A289" s="788" t="s">
        <v>120</v>
      </c>
      <c r="B289" s="312">
        <v>2260382</v>
      </c>
      <c r="C289" s="703"/>
      <c r="D289" s="565">
        <f>H289</f>
        <v>0</v>
      </c>
      <c r="E289" s="565">
        <f>C289-D289</f>
        <v>0</v>
      </c>
      <c r="F289" s="207" t="e">
        <f t="shared" si="120"/>
        <v>#DIV/0!</v>
      </c>
      <c r="G289" s="565"/>
      <c r="H289" s="565"/>
      <c r="I289" s="565" t="e">
        <f t="shared" si="121"/>
        <v>#DIV/0!</v>
      </c>
      <c r="J289" s="319">
        <f t="shared" si="119"/>
        <v>0</v>
      </c>
      <c r="K289" s="505">
        <f t="shared" si="117"/>
        <v>0</v>
      </c>
      <c r="L289" s="784"/>
      <c r="M289" s="505">
        <f t="shared" si="101"/>
        <v>0</v>
      </c>
      <c r="N289" s="183"/>
      <c r="O289" s="479"/>
      <c r="P289" s="479"/>
      <c r="Q289" s="479"/>
      <c r="R289" s="480"/>
      <c r="S289" s="480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46" s="184" customFormat="1" ht="29.25" hidden="1" customHeight="1" x14ac:dyDescent="0.25">
      <c r="A290" s="789" t="s">
        <v>185</v>
      </c>
      <c r="B290" s="314"/>
      <c r="C290" s="708">
        <f>C291</f>
        <v>0</v>
      </c>
      <c r="D290" s="566">
        <f>D291</f>
        <v>0</v>
      </c>
      <c r="E290" s="566">
        <f>E291</f>
        <v>0</v>
      </c>
      <c r="F290" s="595" t="e">
        <f t="shared" si="120"/>
        <v>#DIV/0!</v>
      </c>
      <c r="G290" s="566">
        <f>G291</f>
        <v>0</v>
      </c>
      <c r="H290" s="566">
        <f>H291</f>
        <v>0</v>
      </c>
      <c r="I290" s="566" t="e">
        <f t="shared" si="121"/>
        <v>#DIV/0!</v>
      </c>
      <c r="J290" s="319">
        <f t="shared" si="119"/>
        <v>0</v>
      </c>
      <c r="K290" s="505">
        <f t="shared" si="117"/>
        <v>0</v>
      </c>
      <c r="L290" s="784"/>
      <c r="M290" s="505">
        <f t="shared" si="101"/>
        <v>0</v>
      </c>
      <c r="N290" s="183"/>
      <c r="O290" s="479"/>
      <c r="P290" s="479"/>
      <c r="Q290" s="479"/>
      <c r="R290" s="480"/>
      <c r="S290" s="480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46" s="184" customFormat="1" ht="29.25" hidden="1" customHeight="1" x14ac:dyDescent="0.25">
      <c r="A291" s="224" t="s">
        <v>121</v>
      </c>
      <c r="B291" s="312">
        <v>3100267</v>
      </c>
      <c r="C291" s="703"/>
      <c r="D291" s="561">
        <f>H291</f>
        <v>0</v>
      </c>
      <c r="E291" s="561">
        <f>C291-D291</f>
        <v>0</v>
      </c>
      <c r="F291" s="207" t="e">
        <f t="shared" si="120"/>
        <v>#DIV/0!</v>
      </c>
      <c r="G291" s="561"/>
      <c r="H291" s="561"/>
      <c r="I291" s="561" t="e">
        <f t="shared" si="121"/>
        <v>#DIV/0!</v>
      </c>
      <c r="J291" s="319">
        <f t="shared" si="119"/>
        <v>0</v>
      </c>
      <c r="K291" s="505">
        <f t="shared" si="117"/>
        <v>0</v>
      </c>
      <c r="L291" s="784"/>
      <c r="M291" s="505">
        <f t="shared" si="101"/>
        <v>0</v>
      </c>
      <c r="N291" s="183"/>
      <c r="O291" s="479"/>
      <c r="P291" s="479"/>
      <c r="Q291" s="479"/>
      <c r="R291" s="480"/>
      <c r="S291" s="480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46" s="184" customFormat="1" ht="24.75" hidden="1" customHeight="1" x14ac:dyDescent="0.25">
      <c r="A292" s="783" t="s">
        <v>186</v>
      </c>
      <c r="B292" s="313" t="s">
        <v>173</v>
      </c>
      <c r="C292" s="705">
        <f t="shared" ref="C292:H292" si="123">C293+C297</f>
        <v>0</v>
      </c>
      <c r="D292" s="559">
        <f t="shared" si="123"/>
        <v>0</v>
      </c>
      <c r="E292" s="559">
        <f t="shared" si="123"/>
        <v>0</v>
      </c>
      <c r="F292" s="594" t="e">
        <f t="shared" si="120"/>
        <v>#DIV/0!</v>
      </c>
      <c r="G292" s="559">
        <f t="shared" si="123"/>
        <v>0</v>
      </c>
      <c r="H292" s="559">
        <f t="shared" si="123"/>
        <v>0</v>
      </c>
      <c r="I292" s="559" t="e">
        <f t="shared" si="121"/>
        <v>#DIV/0!</v>
      </c>
      <c r="J292" s="319">
        <f t="shared" si="119"/>
        <v>0</v>
      </c>
      <c r="K292" s="505">
        <f t="shared" si="117"/>
        <v>0</v>
      </c>
      <c r="L292" s="790"/>
      <c r="M292" s="505">
        <f t="shared" si="101"/>
        <v>0</v>
      </c>
      <c r="N292" s="481"/>
      <c r="O292" s="479"/>
      <c r="P292" s="479"/>
      <c r="Q292" s="479"/>
      <c r="R292" s="480"/>
      <c r="S292" s="480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46" s="184" customFormat="1" ht="24.75" hidden="1" customHeight="1" x14ac:dyDescent="0.25">
      <c r="A293" s="785" t="s">
        <v>15</v>
      </c>
      <c r="B293" s="314"/>
      <c r="C293" s="709">
        <f>SUM(C294:C296)</f>
        <v>0</v>
      </c>
      <c r="D293" s="566">
        <f>SUM(D294:D296)</f>
        <v>0</v>
      </c>
      <c r="E293" s="566">
        <f>SUM(E294:E296)</f>
        <v>0</v>
      </c>
      <c r="F293" s="595" t="e">
        <f t="shared" si="120"/>
        <v>#DIV/0!</v>
      </c>
      <c r="G293" s="566">
        <f>SUM(G294:G296)</f>
        <v>0</v>
      </c>
      <c r="H293" s="566">
        <f>SUM(H294:H296)</f>
        <v>0</v>
      </c>
      <c r="I293" s="566" t="e">
        <f t="shared" si="121"/>
        <v>#DIV/0!</v>
      </c>
      <c r="J293" s="319">
        <f t="shared" si="119"/>
        <v>0</v>
      </c>
      <c r="K293" s="505">
        <f t="shared" si="117"/>
        <v>0</v>
      </c>
      <c r="L293" s="784"/>
      <c r="M293" s="505">
        <f t="shared" si="101"/>
        <v>0</v>
      </c>
      <c r="N293" s="183"/>
      <c r="O293" s="479"/>
      <c r="P293" s="479"/>
      <c r="Q293" s="479"/>
      <c r="R293" s="480"/>
      <c r="S293" s="480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46" s="184" customFormat="1" ht="38.25" hidden="1" customHeight="1" x14ac:dyDescent="0.25">
      <c r="A294" s="788" t="s">
        <v>184</v>
      </c>
      <c r="B294" s="312">
        <v>2260019</v>
      </c>
      <c r="C294" s="703"/>
      <c r="D294" s="563">
        <f>H294</f>
        <v>0</v>
      </c>
      <c r="E294" s="563">
        <f>C294-D294</f>
        <v>0</v>
      </c>
      <c r="F294" s="207" t="e">
        <f t="shared" si="120"/>
        <v>#DIV/0!</v>
      </c>
      <c r="G294" s="563"/>
      <c r="H294" s="563"/>
      <c r="I294" s="563" t="e">
        <f t="shared" si="121"/>
        <v>#DIV/0!</v>
      </c>
      <c r="J294" s="319">
        <f t="shared" si="119"/>
        <v>0</v>
      </c>
      <c r="K294" s="505">
        <f t="shared" si="117"/>
        <v>0</v>
      </c>
      <c r="L294" s="784"/>
      <c r="M294" s="505">
        <f t="shared" si="101"/>
        <v>0</v>
      </c>
      <c r="N294" s="183"/>
      <c r="O294" s="479"/>
      <c r="P294" s="479"/>
      <c r="Q294" s="479"/>
      <c r="R294" s="480"/>
      <c r="S294" s="480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46" s="184" customFormat="1" ht="62.25" hidden="1" customHeight="1" x14ac:dyDescent="0.25">
      <c r="A295" s="786" t="s">
        <v>180</v>
      </c>
      <c r="B295" s="312">
        <v>2260050</v>
      </c>
      <c r="C295" s="703"/>
      <c r="D295" s="565">
        <f>H295</f>
        <v>0</v>
      </c>
      <c r="E295" s="565">
        <f>C295-D295</f>
        <v>0</v>
      </c>
      <c r="F295" s="207" t="e">
        <f t="shared" si="120"/>
        <v>#DIV/0!</v>
      </c>
      <c r="G295" s="565"/>
      <c r="H295" s="565"/>
      <c r="I295" s="565" t="e">
        <f t="shared" si="121"/>
        <v>#DIV/0!</v>
      </c>
      <c r="J295" s="319">
        <f t="shared" si="119"/>
        <v>0</v>
      </c>
      <c r="K295" s="505">
        <f t="shared" si="117"/>
        <v>0</v>
      </c>
      <c r="L295" s="784"/>
      <c r="M295" s="505">
        <f t="shared" si="101"/>
        <v>0</v>
      </c>
      <c r="N295" s="183"/>
      <c r="O295" s="479"/>
      <c r="P295" s="479"/>
      <c r="Q295" s="479"/>
      <c r="R295" s="480"/>
      <c r="S295" s="480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46" s="184" customFormat="1" ht="36.75" hidden="1" customHeight="1" x14ac:dyDescent="0.25">
      <c r="A296" s="788" t="s">
        <v>120</v>
      </c>
      <c r="B296" s="312">
        <v>2260382</v>
      </c>
      <c r="C296" s="703"/>
      <c r="D296" s="565">
        <f>H296</f>
        <v>0</v>
      </c>
      <c r="E296" s="565">
        <f>C296-D296</f>
        <v>0</v>
      </c>
      <c r="F296" s="207" t="e">
        <f t="shared" si="120"/>
        <v>#DIV/0!</v>
      </c>
      <c r="G296" s="565"/>
      <c r="H296" s="565"/>
      <c r="I296" s="565" t="e">
        <f t="shared" si="121"/>
        <v>#DIV/0!</v>
      </c>
      <c r="J296" s="319">
        <f t="shared" si="119"/>
        <v>0</v>
      </c>
      <c r="K296" s="505">
        <f t="shared" si="117"/>
        <v>0</v>
      </c>
      <c r="L296" s="784"/>
      <c r="M296" s="505">
        <f t="shared" si="101"/>
        <v>0</v>
      </c>
      <c r="N296" s="183"/>
      <c r="O296" s="479"/>
      <c r="P296" s="479"/>
      <c r="Q296" s="479"/>
      <c r="R296" s="480"/>
      <c r="S296" s="480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46" s="184" customFormat="1" ht="15.75" hidden="1" customHeight="1" x14ac:dyDescent="0.25">
      <c r="A297" s="789" t="s">
        <v>185</v>
      </c>
      <c r="B297" s="314"/>
      <c r="C297" s="710">
        <f t="shared" ref="C297:H297" si="124">C298</f>
        <v>0</v>
      </c>
      <c r="D297" s="567">
        <f t="shared" si="124"/>
        <v>0</v>
      </c>
      <c r="E297" s="567">
        <f t="shared" si="124"/>
        <v>0</v>
      </c>
      <c r="F297" s="595" t="e">
        <f t="shared" si="120"/>
        <v>#DIV/0!</v>
      </c>
      <c r="G297" s="567"/>
      <c r="H297" s="567">
        <f t="shared" si="124"/>
        <v>0</v>
      </c>
      <c r="I297" s="567" t="e">
        <f t="shared" si="121"/>
        <v>#DIV/0!</v>
      </c>
      <c r="J297" s="319">
        <f t="shared" si="119"/>
        <v>0</v>
      </c>
      <c r="K297" s="505">
        <f t="shared" si="117"/>
        <v>0</v>
      </c>
      <c r="L297" s="784"/>
      <c r="M297" s="505">
        <f t="shared" si="101"/>
        <v>0</v>
      </c>
      <c r="N297" s="183"/>
      <c r="O297" s="479"/>
      <c r="P297" s="479"/>
      <c r="Q297" s="479"/>
      <c r="R297" s="480"/>
      <c r="S297" s="480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46" s="184" customFormat="1" ht="27.75" hidden="1" customHeight="1" x14ac:dyDescent="0.25">
      <c r="A298" s="224" t="s">
        <v>121</v>
      </c>
      <c r="B298" s="315">
        <v>3100267</v>
      </c>
      <c r="C298" s="703"/>
      <c r="D298" s="565">
        <f>H298</f>
        <v>0</v>
      </c>
      <c r="E298" s="565">
        <f>C298-D298</f>
        <v>0</v>
      </c>
      <c r="F298" s="207" t="e">
        <f t="shared" si="120"/>
        <v>#DIV/0!</v>
      </c>
      <c r="G298" s="565"/>
      <c r="H298" s="565"/>
      <c r="I298" s="565" t="e">
        <f t="shared" si="121"/>
        <v>#DIV/0!</v>
      </c>
      <c r="J298" s="319">
        <f t="shared" si="119"/>
        <v>0</v>
      </c>
      <c r="K298" s="505">
        <f t="shared" si="117"/>
        <v>0</v>
      </c>
      <c r="L298" s="784"/>
      <c r="M298" s="505">
        <f t="shared" si="101"/>
        <v>0</v>
      </c>
      <c r="N298" s="183"/>
      <c r="O298" s="479"/>
      <c r="P298" s="479"/>
      <c r="Q298" s="479"/>
      <c r="R298" s="480"/>
      <c r="S298" s="480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46" s="298" customFormat="1" ht="36.75" hidden="1" customHeight="1" x14ac:dyDescent="0.25">
      <c r="A299" s="230" t="s">
        <v>187</v>
      </c>
      <c r="B299" s="231"/>
      <c r="C299" s="568">
        <f>C273+C277</f>
        <v>0</v>
      </c>
      <c r="D299" s="568">
        <f>D273+D277</f>
        <v>0</v>
      </c>
      <c r="E299" s="568">
        <f>E273+E277</f>
        <v>0</v>
      </c>
      <c r="F299" s="596" t="e">
        <f>D299/C299*100</f>
        <v>#DIV/0!</v>
      </c>
      <c r="G299" s="568">
        <f>G273+G277</f>
        <v>0</v>
      </c>
      <c r="H299" s="568">
        <f>H273+H277</f>
        <v>0</v>
      </c>
      <c r="I299" s="568" t="e">
        <f t="shared" si="121"/>
        <v>#DIV/0!</v>
      </c>
      <c r="J299" s="319">
        <f t="shared" si="119"/>
        <v>0</v>
      </c>
      <c r="K299" s="505">
        <f t="shared" si="117"/>
        <v>0</v>
      </c>
      <c r="L299" s="782"/>
      <c r="M299" s="505">
        <f t="shared" si="101"/>
        <v>0</v>
      </c>
      <c r="N299" s="297"/>
      <c r="O299" s="477"/>
      <c r="P299" s="477"/>
      <c r="Q299" s="477"/>
      <c r="R299" s="478"/>
      <c r="S299" s="478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46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91"/>
      <c r="M300" s="791"/>
      <c r="N300" s="227"/>
      <c r="O300" s="228"/>
      <c r="P300" s="228"/>
      <c r="Q300" s="228"/>
    </row>
    <row r="301" spans="1:946" s="2" customFormat="1" ht="24" hidden="1" customHeight="1" x14ac:dyDescent="0.25">
      <c r="A301" s="532"/>
      <c r="B301" s="792" t="s">
        <v>207</v>
      </c>
      <c r="C301" s="533"/>
      <c r="D301" s="532"/>
      <c r="E301" s="532"/>
      <c r="F301" s="532"/>
      <c r="G301" s="532"/>
      <c r="H301" s="532"/>
      <c r="I301" s="534"/>
      <c r="J301" s="810"/>
      <c r="K301" s="437"/>
      <c r="L301" s="437"/>
      <c r="M301" s="437"/>
      <c r="N301" s="330"/>
      <c r="O301" s="330"/>
      <c r="P301" s="330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J301" s="52"/>
    </row>
    <row r="302" spans="1:946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810"/>
      <c r="K302" s="437"/>
      <c r="L302" s="437"/>
      <c r="M302" s="437"/>
      <c r="N302" s="330"/>
      <c r="O302" s="330"/>
      <c r="P302" s="330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J302" s="52"/>
    </row>
    <row r="303" spans="1:946" s="78" customFormat="1" ht="24" hidden="1" customHeight="1" x14ac:dyDescent="0.25">
      <c r="A303" s="572">
        <v>211</v>
      </c>
      <c r="B303" s="573">
        <f>C68+C71</f>
        <v>2279789.6</v>
      </c>
      <c r="C303" s="574">
        <v>211</v>
      </c>
      <c r="D303" s="575">
        <f>C20</f>
        <v>22078105</v>
      </c>
      <c r="E303" s="574">
        <v>211</v>
      </c>
      <c r="F303" s="572"/>
      <c r="G303" s="574">
        <v>211</v>
      </c>
      <c r="H303" s="575">
        <f>B303+D303+F303</f>
        <v>24357894.600000001</v>
      </c>
      <c r="I303" s="576"/>
      <c r="J303" s="811"/>
      <c r="K303" s="808"/>
      <c r="L303" s="808"/>
      <c r="M303" s="808"/>
      <c r="N303" s="577"/>
      <c r="O303" s="577"/>
      <c r="P303" s="577"/>
      <c r="Q303" s="577"/>
      <c r="R303" s="577"/>
      <c r="S303" s="577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J303" s="77"/>
    </row>
    <row r="304" spans="1:946" s="78" customFormat="1" ht="24" hidden="1" customHeight="1" x14ac:dyDescent="0.25">
      <c r="A304" s="572">
        <v>213</v>
      </c>
      <c r="B304" s="573">
        <f>C69+C72</f>
        <v>688496.4</v>
      </c>
      <c r="C304" s="574">
        <v>213</v>
      </c>
      <c r="D304" s="575">
        <f>C21</f>
        <v>6667588</v>
      </c>
      <c r="E304" s="574">
        <v>213</v>
      </c>
      <c r="F304" s="572"/>
      <c r="G304" s="574">
        <v>213</v>
      </c>
      <c r="H304" s="575">
        <f t="shared" ref="H304:H343" si="125">B304+D304+F304</f>
        <v>7356084.4000000004</v>
      </c>
      <c r="I304" s="576"/>
      <c r="J304" s="811"/>
      <c r="K304" s="808"/>
      <c r="L304" s="808"/>
      <c r="M304" s="808"/>
      <c r="N304" s="577"/>
      <c r="O304" s="577"/>
      <c r="P304" s="577"/>
      <c r="Q304" s="577"/>
      <c r="R304" s="577"/>
      <c r="S304" s="577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J304" s="77"/>
    </row>
    <row r="305" spans="1:946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25"/>
        <v>0</v>
      </c>
      <c r="I305" s="534"/>
      <c r="J305" s="810"/>
      <c r="K305" s="437"/>
      <c r="L305" s="437"/>
      <c r="M305" s="437"/>
      <c r="N305" s="330"/>
      <c r="O305" s="330"/>
      <c r="P305" s="330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J305" s="52"/>
    </row>
    <row r="306" spans="1:946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5"/>
        <v>0</v>
      </c>
      <c r="I306" s="534"/>
      <c r="J306" s="810"/>
      <c r="K306" s="437"/>
      <c r="L306" s="437"/>
      <c r="M306" s="437"/>
      <c r="N306" s="330"/>
      <c r="O306" s="330"/>
      <c r="P306" s="330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J306" s="52"/>
    </row>
    <row r="307" spans="1:946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315000</v>
      </c>
      <c r="G307" s="537">
        <v>214</v>
      </c>
      <c r="H307" s="539">
        <f t="shared" si="125"/>
        <v>315000</v>
      </c>
      <c r="I307" s="534"/>
      <c r="J307" s="810"/>
      <c r="K307" s="437"/>
      <c r="L307" s="437"/>
      <c r="M307" s="437"/>
      <c r="N307" s="330"/>
      <c r="O307" s="330"/>
      <c r="P307" s="330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J307" s="52"/>
    </row>
    <row r="308" spans="1:946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0</v>
      </c>
      <c r="E308" s="537">
        <v>225</v>
      </c>
      <c r="F308" s="539"/>
      <c r="G308" s="537">
        <v>225</v>
      </c>
      <c r="H308" s="539">
        <f t="shared" si="125"/>
        <v>0</v>
      </c>
      <c r="I308" s="534"/>
      <c r="J308" s="810"/>
      <c r="K308" s="437"/>
      <c r="L308" s="437"/>
      <c r="M308" s="437"/>
      <c r="N308" s="330"/>
      <c r="O308" s="330"/>
      <c r="P308" s="330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J308" s="52"/>
    </row>
    <row r="309" spans="1:946" s="2" customFormat="1" ht="24" hidden="1" customHeight="1" x14ac:dyDescent="0.25">
      <c r="A309" s="535">
        <v>226</v>
      </c>
      <c r="B309" s="538">
        <f>C65</f>
        <v>1922371.5</v>
      </c>
      <c r="C309" s="537">
        <v>226</v>
      </c>
      <c r="D309" s="539">
        <f>C29</f>
        <v>12000</v>
      </c>
      <c r="E309" s="537">
        <v>226</v>
      </c>
      <c r="F309" s="539">
        <f>C52</f>
        <v>0</v>
      </c>
      <c r="G309" s="537">
        <v>226</v>
      </c>
      <c r="H309" s="539">
        <f t="shared" si="125"/>
        <v>1934371.5</v>
      </c>
      <c r="I309" s="534"/>
      <c r="J309" s="810"/>
      <c r="K309" s="437"/>
      <c r="L309" s="437"/>
      <c r="M309" s="437"/>
      <c r="N309" s="330"/>
      <c r="O309" s="330"/>
      <c r="P309" s="330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J309" s="52"/>
    </row>
    <row r="310" spans="1:946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700000</v>
      </c>
      <c r="E310" s="537">
        <v>310</v>
      </c>
      <c r="F310" s="535"/>
      <c r="G310" s="537">
        <v>310</v>
      </c>
      <c r="H310" s="539">
        <f t="shared" si="125"/>
        <v>700000</v>
      </c>
      <c r="I310" s="534"/>
      <c r="J310" s="810"/>
      <c r="K310" s="437"/>
      <c r="L310" s="437"/>
      <c r="M310" s="437"/>
      <c r="N310" s="330"/>
      <c r="O310" s="330"/>
      <c r="P310" s="330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J310" s="52"/>
    </row>
    <row r="311" spans="1:946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5"/>
        <v>0</v>
      </c>
      <c r="I311" s="534"/>
      <c r="J311" s="810"/>
      <c r="K311" s="437"/>
      <c r="L311" s="437"/>
      <c r="M311" s="437"/>
      <c r="N311" s="330"/>
      <c r="O311" s="330"/>
      <c r="P311" s="330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J311" s="52"/>
    </row>
    <row r="312" spans="1:946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0</v>
      </c>
      <c r="E312" s="537">
        <v>346</v>
      </c>
      <c r="F312" s="539"/>
      <c r="G312" s="537">
        <v>346</v>
      </c>
      <c r="H312" s="539">
        <f t="shared" si="125"/>
        <v>0</v>
      </c>
      <c r="I312" s="534"/>
      <c r="J312" s="810"/>
      <c r="K312" s="437"/>
      <c r="L312" s="437"/>
      <c r="M312" s="437"/>
      <c r="N312" s="330"/>
      <c r="O312" s="330"/>
      <c r="P312" s="330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J312" s="52"/>
    </row>
    <row r="313" spans="1:946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28000</v>
      </c>
      <c r="E313" s="537">
        <v>349</v>
      </c>
      <c r="F313" s="539"/>
      <c r="G313" s="537">
        <v>349</v>
      </c>
      <c r="H313" s="539">
        <f t="shared" si="125"/>
        <v>28000</v>
      </c>
      <c r="I313" s="534"/>
      <c r="J313" s="810"/>
      <c r="K313" s="437"/>
      <c r="L313" s="437"/>
      <c r="M313" s="437"/>
      <c r="N313" s="330"/>
      <c r="O313" s="330"/>
      <c r="P313" s="330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J313" s="52"/>
    </row>
    <row r="314" spans="1:946" s="2" customFormat="1" ht="24" hidden="1" customHeight="1" x14ac:dyDescent="0.25">
      <c r="A314" s="540" t="s">
        <v>213</v>
      </c>
      <c r="B314" s="541">
        <f>SUM(B310:B313)</f>
        <v>0</v>
      </c>
      <c r="C314" s="542" t="s">
        <v>213</v>
      </c>
      <c r="D314" s="543">
        <f>SUM(D310:D313)</f>
        <v>728000</v>
      </c>
      <c r="E314" s="542" t="s">
        <v>213</v>
      </c>
      <c r="F314" s="540">
        <f>SUM(F310:F313)</f>
        <v>0</v>
      </c>
      <c r="G314" s="542" t="s">
        <v>213</v>
      </c>
      <c r="H314" s="752">
        <f>B314+D314+F314</f>
        <v>728000</v>
      </c>
      <c r="I314" s="534"/>
      <c r="J314" s="810"/>
      <c r="K314" s="437"/>
      <c r="L314" s="437"/>
      <c r="M314" s="437"/>
      <c r="N314" s="330"/>
      <c r="O314" s="330"/>
      <c r="P314" s="330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J314" s="52"/>
    </row>
    <row r="315" spans="1:946" s="2" customFormat="1" ht="24" hidden="1" customHeight="1" x14ac:dyDescent="0.25">
      <c r="A315" s="544" t="s">
        <v>214</v>
      </c>
      <c r="B315" s="545">
        <f>SUM(B303:B313)</f>
        <v>4890657.5</v>
      </c>
      <c r="C315" s="546" t="s">
        <v>214</v>
      </c>
      <c r="D315" s="547">
        <f>SUM(D303:D313)</f>
        <v>29485693</v>
      </c>
      <c r="E315" s="546" t="s">
        <v>214</v>
      </c>
      <c r="F315" s="547">
        <f>SUM(F303:F313)</f>
        <v>315000</v>
      </c>
      <c r="G315" s="546" t="s">
        <v>214</v>
      </c>
      <c r="H315" s="753">
        <f t="shared" si="125"/>
        <v>34691350.5</v>
      </c>
      <c r="I315" s="534"/>
      <c r="J315" s="810"/>
      <c r="K315" s="437"/>
      <c r="L315" s="437"/>
      <c r="M315" s="437"/>
      <c r="N315" s="330"/>
      <c r="O315" s="330"/>
      <c r="P315" s="330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J315" s="52"/>
    </row>
    <row r="316" spans="1:946" ht="21.75" hidden="1" customHeight="1" x14ac:dyDescent="0.25">
      <c r="A316" s="548"/>
      <c r="B316" s="578">
        <f>B315-C76</f>
        <v>-78120</v>
      </c>
      <c r="C316" s="711"/>
      <c r="D316" s="549">
        <f>D315-C49</f>
        <v>0</v>
      </c>
      <c r="E316" s="533"/>
      <c r="F316" s="549">
        <f>F315-C60</f>
        <v>0</v>
      </c>
      <c r="G316" s="533"/>
      <c r="H316" s="549">
        <f t="shared" si="125"/>
        <v>-78120</v>
      </c>
      <c r="I316" s="534"/>
      <c r="N316" s="330"/>
      <c r="O316" s="330"/>
      <c r="P316" s="330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1"/>
      <c r="AM316" s="331"/>
      <c r="AN316" s="331"/>
      <c r="AO316" s="331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</row>
    <row r="317" spans="1:946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125"/>
        <v>0</v>
      </c>
      <c r="I317" s="534"/>
      <c r="N317" s="330"/>
      <c r="O317" s="330"/>
      <c r="P317" s="330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1"/>
      <c r="AM317" s="331"/>
      <c r="AN317" s="331"/>
      <c r="AO317" s="331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</row>
    <row r="318" spans="1:946" ht="16.5" hidden="1" customHeight="1" x14ac:dyDescent="0.25">
      <c r="A318" s="532"/>
      <c r="B318" s="550"/>
      <c r="C318" s="537">
        <v>221</v>
      </c>
      <c r="D318" s="539">
        <f>C82</f>
        <v>16332</v>
      </c>
      <c r="E318" s="537">
        <v>221</v>
      </c>
      <c r="F318" s="539"/>
      <c r="G318" s="537">
        <v>221</v>
      </c>
      <c r="H318" s="539">
        <f t="shared" si="125"/>
        <v>16332</v>
      </c>
      <c r="I318" s="534"/>
      <c r="N318" s="330"/>
      <c r="O318" s="330"/>
      <c r="P318" s="330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1"/>
      <c r="AM318" s="331"/>
      <c r="AN318" s="331"/>
      <c r="AO318" s="331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</row>
    <row r="319" spans="1:946" ht="16.5" hidden="1" customHeight="1" x14ac:dyDescent="0.25">
      <c r="A319" s="532"/>
      <c r="B319" s="550"/>
      <c r="C319" s="537">
        <v>222</v>
      </c>
      <c r="D319" s="539">
        <f>C86</f>
        <v>137700</v>
      </c>
      <c r="E319" s="537">
        <v>222</v>
      </c>
      <c r="F319" s="539"/>
      <c r="G319" s="537">
        <v>222</v>
      </c>
      <c r="H319" s="539">
        <f t="shared" si="125"/>
        <v>137700</v>
      </c>
      <c r="I319" s="534"/>
      <c r="N319" s="330"/>
      <c r="O319" s="330"/>
      <c r="P319" s="330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1"/>
      <c r="AM319" s="331"/>
      <c r="AN319" s="331"/>
      <c r="AO319" s="331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</row>
    <row r="320" spans="1:946" ht="16.5" hidden="1" customHeight="1" x14ac:dyDescent="0.25">
      <c r="A320" s="532"/>
      <c r="B320" s="550"/>
      <c r="C320" s="537">
        <v>212</v>
      </c>
      <c r="D320" s="539">
        <f>C80+C89</f>
        <v>22664</v>
      </c>
      <c r="E320" s="537">
        <v>212</v>
      </c>
      <c r="F320" s="539"/>
      <c r="G320" s="537">
        <v>212</v>
      </c>
      <c r="H320" s="539">
        <f t="shared" si="125"/>
        <v>22664</v>
      </c>
      <c r="I320" s="534"/>
      <c r="N320" s="330"/>
      <c r="O320" s="330"/>
      <c r="P320" s="330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1"/>
      <c r="AM320" s="331"/>
      <c r="AN320" s="331"/>
      <c r="AO320" s="331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</row>
    <row r="321" spans="1:945" ht="16.5" hidden="1" customHeight="1" x14ac:dyDescent="0.25">
      <c r="A321" s="532"/>
      <c r="B321" s="551">
        <v>244</v>
      </c>
      <c r="C321" s="537">
        <v>223</v>
      </c>
      <c r="D321" s="539">
        <f>C91</f>
        <v>408463</v>
      </c>
      <c r="E321" s="537">
        <v>223</v>
      </c>
      <c r="F321" s="539"/>
      <c r="G321" s="537">
        <v>223</v>
      </c>
      <c r="H321" s="539">
        <f t="shared" si="125"/>
        <v>408707</v>
      </c>
      <c r="I321" s="550">
        <v>244</v>
      </c>
      <c r="N321" s="330"/>
      <c r="O321" s="330"/>
      <c r="P321" s="330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1"/>
      <c r="AM321" s="331"/>
      <c r="AN321" s="331"/>
      <c r="AO321" s="331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</row>
    <row r="322" spans="1:945" ht="16.5" hidden="1" customHeight="1" x14ac:dyDescent="0.25">
      <c r="A322" s="532"/>
      <c r="B322" s="551">
        <v>247</v>
      </c>
      <c r="C322" s="537">
        <v>223</v>
      </c>
      <c r="D322" s="539">
        <f>C92</f>
        <v>1222614</v>
      </c>
      <c r="E322" s="537">
        <v>223</v>
      </c>
      <c r="F322" s="539"/>
      <c r="G322" s="537">
        <v>223</v>
      </c>
      <c r="H322" s="539">
        <f t="shared" si="125"/>
        <v>1222861</v>
      </c>
      <c r="I322" s="550">
        <v>247</v>
      </c>
      <c r="N322" s="330"/>
      <c r="O322" s="330"/>
      <c r="P322" s="330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</row>
    <row r="323" spans="1:945" ht="16.5" hidden="1" customHeight="1" x14ac:dyDescent="0.25">
      <c r="A323" s="532"/>
      <c r="B323" s="550"/>
      <c r="C323" s="552">
        <v>223</v>
      </c>
      <c r="D323" s="539">
        <f>D321+D322</f>
        <v>1631077</v>
      </c>
      <c r="E323" s="552">
        <v>223</v>
      </c>
      <c r="F323" s="539">
        <f>F321+F322</f>
        <v>0</v>
      </c>
      <c r="G323" s="552">
        <v>223</v>
      </c>
      <c r="H323" s="539">
        <f t="shared" si="125"/>
        <v>1631077</v>
      </c>
      <c r="I323" s="534"/>
      <c r="N323" s="330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</row>
    <row r="324" spans="1:945" ht="16.5" hidden="1" customHeight="1" x14ac:dyDescent="0.25">
      <c r="A324" s="532"/>
      <c r="B324" s="550"/>
      <c r="C324" s="537" t="s">
        <v>218</v>
      </c>
      <c r="D324" s="539">
        <f>C97+C144+C156+C174</f>
        <v>977524</v>
      </c>
      <c r="E324" s="537" t="s">
        <v>218</v>
      </c>
      <c r="F324" s="539">
        <f>C187+C208+C215</f>
        <v>0</v>
      </c>
      <c r="G324" s="537" t="s">
        <v>218</v>
      </c>
      <c r="H324" s="539">
        <f t="shared" si="125"/>
        <v>977524</v>
      </c>
      <c r="I324" s="534"/>
      <c r="N324" s="330"/>
      <c r="O324" s="330"/>
      <c r="P324" s="330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1"/>
      <c r="AM324" s="331"/>
      <c r="AN324" s="331"/>
      <c r="AO324" s="331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</row>
    <row r="325" spans="1:945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>
        <f>C227</f>
        <v>0</v>
      </c>
      <c r="G325" s="537" t="s">
        <v>219</v>
      </c>
      <c r="H325" s="539">
        <f t="shared" si="125"/>
        <v>243</v>
      </c>
      <c r="I325" s="550">
        <v>243</v>
      </c>
    </row>
    <row r="326" spans="1:945" ht="15.75" hidden="1" x14ac:dyDescent="0.25">
      <c r="A326" s="532"/>
      <c r="B326" s="550"/>
      <c r="C326" s="537" t="s">
        <v>220</v>
      </c>
      <c r="D326" s="539">
        <f>C109+C153+C163+C178</f>
        <v>3095327</v>
      </c>
      <c r="E326" s="537" t="s">
        <v>220</v>
      </c>
      <c r="F326" s="539">
        <f>C191+C210+C217+C238+C247</f>
        <v>0</v>
      </c>
      <c r="G326" s="537" t="s">
        <v>220</v>
      </c>
      <c r="H326" s="539">
        <f t="shared" si="125"/>
        <v>3095327</v>
      </c>
      <c r="I326" s="534"/>
    </row>
    <row r="327" spans="1:945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>
        <f>C233</f>
        <v>0</v>
      </c>
      <c r="G327" s="537" t="s">
        <v>221</v>
      </c>
      <c r="H327" s="539">
        <f t="shared" si="125"/>
        <v>0</v>
      </c>
      <c r="I327" s="550">
        <v>243</v>
      </c>
    </row>
    <row r="328" spans="1:945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5"/>
        <v>0</v>
      </c>
      <c r="I328" s="534"/>
    </row>
    <row r="329" spans="1:945" ht="15.75" hidden="1" x14ac:dyDescent="0.25">
      <c r="A329" s="532"/>
      <c r="B329" s="550"/>
      <c r="C329" s="537">
        <v>290</v>
      </c>
      <c r="D329" s="539">
        <f>C122</f>
        <v>49021</v>
      </c>
      <c r="E329" s="537">
        <v>290</v>
      </c>
      <c r="F329" s="539"/>
      <c r="G329" s="537">
        <v>290</v>
      </c>
      <c r="H329" s="539">
        <f t="shared" si="125"/>
        <v>49021</v>
      </c>
      <c r="I329" s="534"/>
    </row>
    <row r="330" spans="1:945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5"/>
        <v>0</v>
      </c>
      <c r="I330" s="534"/>
    </row>
    <row r="331" spans="1:945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5"/>
        <v>0</v>
      </c>
      <c r="I331" s="534"/>
    </row>
    <row r="332" spans="1:945" ht="15.75" hidden="1" x14ac:dyDescent="0.25">
      <c r="A332" s="532"/>
      <c r="B332" s="550"/>
      <c r="C332" s="537">
        <v>341</v>
      </c>
      <c r="D332" s="539">
        <f>C126</f>
        <v>9750</v>
      </c>
      <c r="E332" s="537">
        <v>341</v>
      </c>
      <c r="F332" s="539"/>
      <c r="G332" s="537">
        <v>341</v>
      </c>
      <c r="H332" s="539">
        <f t="shared" si="125"/>
        <v>9750</v>
      </c>
      <c r="I332" s="534"/>
    </row>
    <row r="333" spans="1:945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25"/>
        <v>0</v>
      </c>
      <c r="I333" s="534"/>
    </row>
    <row r="334" spans="1:945" ht="15.75" hidden="1" x14ac:dyDescent="0.25">
      <c r="A334" s="553"/>
      <c r="B334" s="553"/>
      <c r="C334" s="537">
        <v>343</v>
      </c>
      <c r="D334" s="539">
        <f>C130</f>
        <v>0</v>
      </c>
      <c r="E334" s="537">
        <v>343</v>
      </c>
      <c r="F334" s="539"/>
      <c r="G334" s="537">
        <v>343</v>
      </c>
      <c r="H334" s="539">
        <f t="shared" si="125"/>
        <v>0</v>
      </c>
      <c r="I334" s="553"/>
    </row>
    <row r="335" spans="1:945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5"/>
        <v>0</v>
      </c>
      <c r="I335" s="553"/>
    </row>
    <row r="336" spans="1:945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5"/>
        <v>0</v>
      </c>
      <c r="I336" s="553"/>
    </row>
    <row r="337" spans="1:955" s="78" customFormat="1" ht="15.75" hidden="1" x14ac:dyDescent="0.25">
      <c r="A337" s="553"/>
      <c r="B337" s="553"/>
      <c r="C337" s="537">
        <v>346</v>
      </c>
      <c r="D337" s="539">
        <f>C136+C168+C181</f>
        <v>232400</v>
      </c>
      <c r="E337" s="537">
        <v>346</v>
      </c>
      <c r="F337" s="539">
        <f>C223+C244+C253+C262</f>
        <v>191350</v>
      </c>
      <c r="G337" s="537">
        <v>346</v>
      </c>
      <c r="H337" s="539">
        <f t="shared" si="125"/>
        <v>423750</v>
      </c>
      <c r="I337" s="553"/>
      <c r="J337" s="810"/>
      <c r="K337" s="437"/>
      <c r="L337" s="437"/>
      <c r="M337" s="437"/>
      <c r="N337" s="482"/>
      <c r="O337" s="482"/>
      <c r="P337" s="482"/>
      <c r="Q337" s="482"/>
      <c r="R337" s="482"/>
      <c r="S337" s="482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2"/>
      <c r="AG337" s="482"/>
      <c r="AH337" s="482"/>
      <c r="AI337" s="482"/>
      <c r="AJ337" s="482"/>
      <c r="AK337" s="482"/>
      <c r="AL337" s="484"/>
      <c r="AM337" s="484"/>
      <c r="AN337" s="484"/>
      <c r="AO337" s="484"/>
      <c r="AP337" s="484"/>
      <c r="AQ337" s="484"/>
      <c r="AR337" s="484"/>
      <c r="AS337" s="484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</row>
    <row r="338" spans="1:955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5"/>
        <v>0</v>
      </c>
      <c r="I338" s="553"/>
    </row>
    <row r="339" spans="1:955" ht="15.75" hidden="1" x14ac:dyDescent="0.25">
      <c r="A339" s="553"/>
      <c r="B339" s="553"/>
      <c r="C339" s="542" t="s">
        <v>213</v>
      </c>
      <c r="D339" s="543">
        <f>SUM(D330:D338)</f>
        <v>242150</v>
      </c>
      <c r="E339" s="542" t="s">
        <v>213</v>
      </c>
      <c r="F339" s="543">
        <f>SUM(F330:F338)</f>
        <v>191350</v>
      </c>
      <c r="G339" s="542" t="s">
        <v>213</v>
      </c>
      <c r="H339" s="752">
        <f>SUM(H330:H338)</f>
        <v>433500</v>
      </c>
      <c r="I339" s="553"/>
    </row>
    <row r="340" spans="1:955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55" ht="15.75" hidden="1" x14ac:dyDescent="0.25">
      <c r="A341" s="553"/>
      <c r="B341" s="553"/>
      <c r="C341" s="546" t="s">
        <v>214</v>
      </c>
      <c r="D341" s="547">
        <f>SUM(D318+D319+D320+D323+D324+D326+D328+D329+D339+D325+D327)</f>
        <v>6171795</v>
      </c>
      <c r="E341" s="546" t="s">
        <v>214</v>
      </c>
      <c r="F341" s="547">
        <f>SUM(F318+F319+F320+F323+F324+F326+F328+F329+F339+F325+F327)</f>
        <v>191350</v>
      </c>
      <c r="G341" s="546" t="s">
        <v>214</v>
      </c>
      <c r="H341" s="753">
        <f>SUM(H318+H319+H320+H323+H324+H326+H328+H329+H339+H325+H327)</f>
        <v>6363388</v>
      </c>
      <c r="I341" s="553"/>
    </row>
    <row r="342" spans="1:955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5"/>
        <v>0</v>
      </c>
      <c r="I342" s="553"/>
    </row>
    <row r="343" spans="1:955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125"/>
        <v>0</v>
      </c>
      <c r="I343" s="553"/>
    </row>
    <row r="344" spans="1:955" ht="15.75" hidden="1" x14ac:dyDescent="0.25">
      <c r="A344" s="553"/>
      <c r="B344" s="553"/>
      <c r="C344" s="537">
        <v>211</v>
      </c>
      <c r="D344" s="539">
        <f>D303</f>
        <v>22078105</v>
      </c>
      <c r="E344" s="537">
        <v>211</v>
      </c>
      <c r="F344" s="539">
        <f>F303+B303</f>
        <v>2279789.6</v>
      </c>
      <c r="G344" s="537">
        <v>211</v>
      </c>
      <c r="H344" s="539">
        <f>D344+F344</f>
        <v>24357894.600000001</v>
      </c>
      <c r="I344" s="553"/>
    </row>
    <row r="345" spans="1:955" ht="15.75" hidden="1" x14ac:dyDescent="0.25">
      <c r="A345" s="553"/>
      <c r="B345" s="553"/>
      <c r="C345" s="537">
        <v>213</v>
      </c>
      <c r="D345" s="539">
        <f>D304</f>
        <v>6667588</v>
      </c>
      <c r="E345" s="537">
        <v>213</v>
      </c>
      <c r="F345" s="539">
        <f>B304+F304</f>
        <v>688496.4</v>
      </c>
      <c r="G345" s="537">
        <v>213</v>
      </c>
      <c r="H345" s="539">
        <f t="shared" ref="H345:H365" si="126">D345+F345</f>
        <v>7356084.4000000004</v>
      </c>
      <c r="I345" s="553"/>
    </row>
    <row r="346" spans="1:955" ht="15.75" hidden="1" x14ac:dyDescent="0.25">
      <c r="A346" s="553"/>
      <c r="B346" s="553"/>
      <c r="C346" s="537">
        <v>221</v>
      </c>
      <c r="D346" s="539">
        <f>D305+D318</f>
        <v>16332</v>
      </c>
      <c r="E346" s="537">
        <v>221</v>
      </c>
      <c r="F346" s="539">
        <f>B305+F305+F318</f>
        <v>0</v>
      </c>
      <c r="G346" s="537">
        <v>221</v>
      </c>
      <c r="H346" s="539">
        <f t="shared" si="126"/>
        <v>16332</v>
      </c>
      <c r="I346" s="553"/>
    </row>
    <row r="347" spans="1:955" s="4" customFormat="1" ht="15.75" hidden="1" x14ac:dyDescent="0.25">
      <c r="A347" s="553"/>
      <c r="B347" s="553"/>
      <c r="C347" s="537">
        <v>222</v>
      </c>
      <c r="D347" s="539">
        <f>D319</f>
        <v>137700</v>
      </c>
      <c r="E347" s="537">
        <v>222</v>
      </c>
      <c r="F347" s="539">
        <f>F319</f>
        <v>0</v>
      </c>
      <c r="G347" s="537">
        <v>222</v>
      </c>
      <c r="H347" s="539">
        <f t="shared" si="126"/>
        <v>137700</v>
      </c>
      <c r="I347" s="553"/>
      <c r="J347" s="810"/>
      <c r="K347" s="437"/>
      <c r="L347" s="437"/>
      <c r="M347" s="437"/>
      <c r="N347" s="482"/>
      <c r="O347" s="482"/>
      <c r="P347" s="482"/>
      <c r="Q347" s="482"/>
      <c r="R347" s="482"/>
      <c r="S347" s="482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2"/>
      <c r="AJ347" s="482"/>
      <c r="AK347" s="482"/>
      <c r="AL347" s="483"/>
      <c r="AM347" s="483"/>
      <c r="AN347" s="483"/>
      <c r="AO347" s="483"/>
      <c r="AP347" s="483"/>
      <c r="AQ347" s="483"/>
      <c r="AR347" s="483"/>
      <c r="AS347" s="483"/>
      <c r="AT347" s="483"/>
      <c r="AU347" s="483"/>
      <c r="AV347" s="483"/>
      <c r="AW347" s="483"/>
      <c r="AX347" s="483"/>
      <c r="AY347" s="483"/>
      <c r="AZ347" s="483"/>
      <c r="BA347" s="483"/>
      <c r="BB347" s="483"/>
      <c r="AJK347" s="3"/>
      <c r="AJL347" s="3"/>
      <c r="AJM347" s="3"/>
      <c r="AJN347" s="3"/>
      <c r="AJO347" s="3"/>
      <c r="AJP347" s="3"/>
      <c r="AJQ347" s="3"/>
      <c r="AJR347" s="3"/>
      <c r="AJS347" s="3"/>
    </row>
    <row r="348" spans="1:955" s="4" customFormat="1" ht="15.75" hidden="1" x14ac:dyDescent="0.25">
      <c r="A348" s="553"/>
      <c r="B348" s="553"/>
      <c r="C348" s="537">
        <v>212</v>
      </c>
      <c r="D348" s="539">
        <f>D306+D320</f>
        <v>22664</v>
      </c>
      <c r="E348" s="537">
        <v>212</v>
      </c>
      <c r="F348" s="539">
        <f>B306+F306+F320</f>
        <v>0</v>
      </c>
      <c r="G348" s="537">
        <v>212</v>
      </c>
      <c r="H348" s="539">
        <f t="shared" si="126"/>
        <v>22664</v>
      </c>
      <c r="I348" s="553"/>
      <c r="J348" s="810"/>
      <c r="K348" s="437"/>
      <c r="L348" s="437"/>
      <c r="M348" s="437"/>
      <c r="N348" s="482"/>
      <c r="O348" s="482"/>
      <c r="P348" s="482"/>
      <c r="Q348" s="482"/>
      <c r="R348" s="482"/>
      <c r="S348" s="482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2"/>
      <c r="AG348" s="482"/>
      <c r="AH348" s="482"/>
      <c r="AI348" s="482"/>
      <c r="AJ348" s="482"/>
      <c r="AK348" s="482"/>
      <c r="AL348" s="483"/>
      <c r="AM348" s="483"/>
      <c r="AN348" s="483"/>
      <c r="AO348" s="483"/>
      <c r="AP348" s="483"/>
      <c r="AQ348" s="483"/>
      <c r="AR348" s="483"/>
      <c r="AS348" s="483"/>
      <c r="AT348" s="483"/>
      <c r="AU348" s="483"/>
      <c r="AV348" s="483"/>
      <c r="AW348" s="483"/>
      <c r="AX348" s="483"/>
      <c r="AY348" s="483"/>
      <c r="AZ348" s="483"/>
      <c r="BA348" s="483"/>
      <c r="BB348" s="483"/>
      <c r="AJK348" s="3"/>
      <c r="AJL348" s="3"/>
      <c r="AJM348" s="3"/>
      <c r="AJN348" s="3"/>
      <c r="AJO348" s="3"/>
      <c r="AJP348" s="3"/>
      <c r="AJQ348" s="3"/>
      <c r="AJR348" s="3"/>
      <c r="AJS348" s="3"/>
    </row>
    <row r="349" spans="1:955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315000</v>
      </c>
      <c r="G349" s="537">
        <v>214</v>
      </c>
      <c r="H349" s="539">
        <f t="shared" si="126"/>
        <v>315000</v>
      </c>
      <c r="I349" s="553"/>
      <c r="J349" s="810"/>
      <c r="K349" s="437"/>
      <c r="L349" s="437"/>
      <c r="M349" s="437"/>
      <c r="N349" s="482"/>
      <c r="O349" s="482"/>
      <c r="P349" s="482"/>
      <c r="Q349" s="482"/>
      <c r="R349" s="482"/>
      <c r="S349" s="482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2"/>
      <c r="AG349" s="482"/>
      <c r="AH349" s="482"/>
      <c r="AI349" s="482"/>
      <c r="AJ349" s="482"/>
      <c r="AK349" s="482"/>
      <c r="AL349" s="483"/>
      <c r="AM349" s="483"/>
      <c r="AN349" s="483"/>
      <c r="AO349" s="483"/>
      <c r="AP349" s="483"/>
      <c r="AQ349" s="483"/>
      <c r="AR349" s="483"/>
      <c r="AS349" s="483"/>
      <c r="AT349" s="483"/>
      <c r="AU349" s="483"/>
      <c r="AV349" s="483"/>
      <c r="AW349" s="483"/>
      <c r="AX349" s="483"/>
      <c r="AY349" s="483"/>
      <c r="AZ349" s="483"/>
      <c r="BA349" s="483"/>
      <c r="BB349" s="483"/>
      <c r="AJK349" s="3"/>
      <c r="AJL349" s="3"/>
      <c r="AJM349" s="3"/>
      <c r="AJN349" s="3"/>
      <c r="AJO349" s="3"/>
      <c r="AJP349" s="3"/>
      <c r="AJQ349" s="3"/>
      <c r="AJR349" s="3"/>
      <c r="AJS349" s="3"/>
    </row>
    <row r="350" spans="1:955" s="4" customFormat="1" ht="15.75" hidden="1" x14ac:dyDescent="0.25">
      <c r="A350" s="553"/>
      <c r="B350" s="553"/>
      <c r="C350" s="552">
        <v>223</v>
      </c>
      <c r="D350" s="539">
        <f>D323</f>
        <v>1631077</v>
      </c>
      <c r="E350" s="552">
        <v>223</v>
      </c>
      <c r="F350" s="539">
        <f>F323</f>
        <v>0</v>
      </c>
      <c r="G350" s="552">
        <v>223</v>
      </c>
      <c r="H350" s="539">
        <f t="shared" si="126"/>
        <v>1631077</v>
      </c>
      <c r="I350" s="553"/>
      <c r="J350" s="810"/>
      <c r="K350" s="437"/>
      <c r="L350" s="437"/>
      <c r="M350" s="437"/>
      <c r="N350" s="482"/>
      <c r="O350" s="482"/>
      <c r="P350" s="482"/>
      <c r="Q350" s="482"/>
      <c r="R350" s="482"/>
      <c r="S350" s="482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2"/>
      <c r="AG350" s="482"/>
      <c r="AH350" s="482"/>
      <c r="AI350" s="482"/>
      <c r="AJ350" s="482"/>
      <c r="AK350" s="482"/>
      <c r="AL350" s="483"/>
      <c r="AM350" s="483"/>
      <c r="AN350" s="483"/>
      <c r="AO350" s="483"/>
      <c r="AP350" s="483"/>
      <c r="AQ350" s="483"/>
      <c r="AR350" s="483"/>
      <c r="AS350" s="483"/>
      <c r="AT350" s="483"/>
      <c r="AU350" s="483"/>
      <c r="AV350" s="483"/>
      <c r="AW350" s="483"/>
      <c r="AX350" s="483"/>
      <c r="AY350" s="483"/>
      <c r="AZ350" s="483"/>
      <c r="BA350" s="483"/>
      <c r="BB350" s="483"/>
      <c r="AJK350" s="3"/>
      <c r="AJL350" s="3"/>
      <c r="AJM350" s="3"/>
      <c r="AJN350" s="3"/>
      <c r="AJO350" s="3"/>
      <c r="AJP350" s="3"/>
      <c r="AJQ350" s="3"/>
      <c r="AJR350" s="3"/>
      <c r="AJS350" s="3"/>
    </row>
    <row r="351" spans="1:955" s="4" customFormat="1" ht="15.75" hidden="1" x14ac:dyDescent="0.25">
      <c r="A351" s="553"/>
      <c r="B351" s="553"/>
      <c r="C351" s="537" t="s">
        <v>218</v>
      </c>
      <c r="D351" s="539">
        <f>D324+D308</f>
        <v>977524</v>
      </c>
      <c r="E351" s="537" t="s">
        <v>218</v>
      </c>
      <c r="F351" s="539">
        <f>B308+F308+F324</f>
        <v>0</v>
      </c>
      <c r="G351" s="537" t="s">
        <v>218</v>
      </c>
      <c r="H351" s="539">
        <f t="shared" si="126"/>
        <v>977524</v>
      </c>
      <c r="I351" s="553"/>
      <c r="J351" s="810"/>
      <c r="K351" s="437"/>
      <c r="L351" s="437"/>
      <c r="M351" s="437"/>
      <c r="N351" s="482"/>
      <c r="O351" s="482"/>
      <c r="P351" s="482"/>
      <c r="Q351" s="482"/>
      <c r="R351" s="482"/>
      <c r="S351" s="482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2"/>
      <c r="AG351" s="482"/>
      <c r="AH351" s="482"/>
      <c r="AI351" s="482"/>
      <c r="AJ351" s="482"/>
      <c r="AK351" s="482"/>
      <c r="AL351" s="483"/>
      <c r="AM351" s="483"/>
      <c r="AN351" s="483"/>
      <c r="AO351" s="483"/>
      <c r="AP351" s="483"/>
      <c r="AQ351" s="483"/>
      <c r="AR351" s="483"/>
      <c r="AS351" s="483"/>
      <c r="AT351" s="483"/>
      <c r="AU351" s="483"/>
      <c r="AV351" s="483"/>
      <c r="AW351" s="483"/>
      <c r="AX351" s="483"/>
      <c r="AY351" s="483"/>
      <c r="AZ351" s="483"/>
      <c r="BA351" s="483"/>
      <c r="BB351" s="483"/>
      <c r="AJK351" s="3"/>
      <c r="AJL351" s="3"/>
      <c r="AJM351" s="3"/>
      <c r="AJN351" s="3"/>
      <c r="AJO351" s="3"/>
      <c r="AJP351" s="3"/>
      <c r="AJQ351" s="3"/>
      <c r="AJR351" s="3"/>
      <c r="AJS351" s="3"/>
    </row>
    <row r="352" spans="1:955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>
        <f>F325</f>
        <v>0</v>
      </c>
      <c r="G352" s="537" t="s">
        <v>219</v>
      </c>
      <c r="H352" s="539">
        <f t="shared" si="126"/>
        <v>0</v>
      </c>
      <c r="I352" s="553"/>
      <c r="J352" s="810"/>
      <c r="K352" s="437"/>
      <c r="L352" s="437"/>
      <c r="M352" s="437"/>
      <c r="N352" s="482"/>
      <c r="O352" s="482"/>
      <c r="P352" s="482"/>
      <c r="Q352" s="482"/>
      <c r="R352" s="482"/>
      <c r="S352" s="482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2"/>
      <c r="AG352" s="482"/>
      <c r="AH352" s="482"/>
      <c r="AI352" s="482"/>
      <c r="AJ352" s="482"/>
      <c r="AK352" s="482"/>
      <c r="AL352" s="483"/>
      <c r="AM352" s="483"/>
      <c r="AN352" s="483"/>
      <c r="AO352" s="483"/>
      <c r="AP352" s="483"/>
      <c r="AQ352" s="483"/>
      <c r="AR352" s="483"/>
      <c r="AS352" s="483"/>
      <c r="AT352" s="483"/>
      <c r="AU352" s="483"/>
      <c r="AV352" s="483"/>
      <c r="AW352" s="483"/>
      <c r="AX352" s="483"/>
      <c r="AY352" s="483"/>
      <c r="AZ352" s="483"/>
      <c r="BA352" s="483"/>
      <c r="BB352" s="483"/>
      <c r="AJK352" s="3"/>
      <c r="AJL352" s="3"/>
      <c r="AJM352" s="3"/>
      <c r="AJN352" s="3"/>
      <c r="AJO352" s="3"/>
      <c r="AJP352" s="3"/>
      <c r="AJQ352" s="3"/>
      <c r="AJR352" s="3"/>
      <c r="AJS352" s="3"/>
    </row>
    <row r="353" spans="1:955" s="4" customFormat="1" ht="15.75" hidden="1" x14ac:dyDescent="0.25">
      <c r="A353" s="553"/>
      <c r="B353" s="553"/>
      <c r="C353" s="537" t="s">
        <v>220</v>
      </c>
      <c r="D353" s="539">
        <f>D309+D326</f>
        <v>3107327</v>
      </c>
      <c r="E353" s="537" t="s">
        <v>220</v>
      </c>
      <c r="F353" s="539">
        <f>B309+F309+F326</f>
        <v>1922371.5</v>
      </c>
      <c r="G353" s="537" t="s">
        <v>220</v>
      </c>
      <c r="H353" s="539">
        <f t="shared" si="126"/>
        <v>5029698.5</v>
      </c>
      <c r="I353" s="553"/>
      <c r="J353" s="810"/>
      <c r="K353" s="437"/>
      <c r="L353" s="437"/>
      <c r="M353" s="437"/>
      <c r="N353" s="482"/>
      <c r="O353" s="482"/>
      <c r="P353" s="482"/>
      <c r="Q353" s="482"/>
      <c r="R353" s="482"/>
      <c r="S353" s="482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2"/>
      <c r="AG353" s="482"/>
      <c r="AH353" s="482"/>
      <c r="AI353" s="482"/>
      <c r="AJ353" s="482"/>
      <c r="AK353" s="482"/>
      <c r="AL353" s="483"/>
      <c r="AM353" s="483"/>
      <c r="AN353" s="483"/>
      <c r="AO353" s="483"/>
      <c r="AP353" s="483"/>
      <c r="AQ353" s="483"/>
      <c r="AR353" s="483"/>
      <c r="AS353" s="483"/>
      <c r="AT353" s="483"/>
      <c r="AU353" s="483"/>
      <c r="AV353" s="483"/>
      <c r="AW353" s="483"/>
      <c r="AX353" s="483"/>
      <c r="AY353" s="483"/>
      <c r="AZ353" s="483"/>
      <c r="BA353" s="483"/>
      <c r="BB353" s="483"/>
      <c r="AJK353" s="3"/>
      <c r="AJL353" s="3"/>
      <c r="AJM353" s="3"/>
      <c r="AJN353" s="3"/>
      <c r="AJO353" s="3"/>
      <c r="AJP353" s="3"/>
      <c r="AJQ353" s="3"/>
      <c r="AJR353" s="3"/>
      <c r="AJS353" s="3"/>
    </row>
    <row r="354" spans="1:955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>
        <f>F327</f>
        <v>0</v>
      </c>
      <c r="G354" s="537" t="s">
        <v>221</v>
      </c>
      <c r="H354" s="539">
        <f t="shared" si="126"/>
        <v>0</v>
      </c>
      <c r="I354" s="553"/>
      <c r="J354" s="810"/>
      <c r="K354" s="437"/>
      <c r="L354" s="437"/>
      <c r="M354" s="437"/>
      <c r="N354" s="482"/>
      <c r="O354" s="482"/>
      <c r="P354" s="482"/>
      <c r="Q354" s="482"/>
      <c r="R354" s="482"/>
      <c r="S354" s="482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2"/>
      <c r="AG354" s="482"/>
      <c r="AH354" s="482"/>
      <c r="AI354" s="482"/>
      <c r="AJ354" s="482"/>
      <c r="AK354" s="482"/>
      <c r="AL354" s="483"/>
      <c r="AM354" s="483"/>
      <c r="AN354" s="483"/>
      <c r="AO354" s="483"/>
      <c r="AP354" s="483"/>
      <c r="AQ354" s="483"/>
      <c r="AR354" s="483"/>
      <c r="AS354" s="483"/>
      <c r="AT354" s="483"/>
      <c r="AU354" s="483"/>
      <c r="AV354" s="483"/>
      <c r="AW354" s="483"/>
      <c r="AX354" s="483"/>
      <c r="AY354" s="483"/>
      <c r="AZ354" s="483"/>
      <c r="BA354" s="483"/>
      <c r="BB354" s="483"/>
      <c r="AJK354" s="3"/>
      <c r="AJL354" s="3"/>
      <c r="AJM354" s="3"/>
      <c r="AJN354" s="3"/>
      <c r="AJO354" s="3"/>
      <c r="AJP354" s="3"/>
      <c r="AJQ354" s="3"/>
      <c r="AJR354" s="3"/>
      <c r="AJS354" s="3"/>
    </row>
    <row r="355" spans="1:955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26"/>
        <v>0</v>
      </c>
      <c r="I355" s="553"/>
      <c r="J355" s="810"/>
      <c r="K355" s="437"/>
      <c r="L355" s="437"/>
      <c r="M355" s="437"/>
      <c r="N355" s="482"/>
      <c r="O355" s="482"/>
      <c r="P355" s="482"/>
      <c r="Q355" s="482"/>
      <c r="R355" s="482"/>
      <c r="S355" s="482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2"/>
      <c r="AG355" s="482"/>
      <c r="AH355" s="482"/>
      <c r="AI355" s="482"/>
      <c r="AJ355" s="482"/>
      <c r="AK355" s="482"/>
      <c r="AL355" s="483"/>
      <c r="AM355" s="483"/>
      <c r="AN355" s="483"/>
      <c r="AO355" s="483"/>
      <c r="AP355" s="483"/>
      <c r="AQ355" s="483"/>
      <c r="AR355" s="483"/>
      <c r="AS355" s="483"/>
      <c r="AT355" s="483"/>
      <c r="AU355" s="483"/>
      <c r="AV355" s="483"/>
      <c r="AW355" s="483"/>
      <c r="AX355" s="483"/>
      <c r="AY355" s="483"/>
      <c r="AZ355" s="483"/>
      <c r="BA355" s="483"/>
      <c r="BB355" s="483"/>
      <c r="AJK355" s="3"/>
      <c r="AJL355" s="3"/>
      <c r="AJM355" s="3"/>
      <c r="AJN355" s="3"/>
      <c r="AJO355" s="3"/>
      <c r="AJP355" s="3"/>
      <c r="AJQ355" s="3"/>
      <c r="AJR355" s="3"/>
      <c r="AJS355" s="3"/>
    </row>
    <row r="356" spans="1:955" ht="15.75" hidden="1" x14ac:dyDescent="0.25">
      <c r="A356" s="553"/>
      <c r="B356" s="553"/>
      <c r="C356" s="537">
        <v>290</v>
      </c>
      <c r="D356" s="539">
        <f>D329</f>
        <v>49021</v>
      </c>
      <c r="E356" s="537">
        <v>290</v>
      </c>
      <c r="F356" s="539">
        <f>F329</f>
        <v>0</v>
      </c>
      <c r="G356" s="537">
        <v>290</v>
      </c>
      <c r="H356" s="539">
        <f t="shared" si="126"/>
        <v>49021</v>
      </c>
      <c r="I356" s="553"/>
    </row>
    <row r="357" spans="1:955" s="4" customFormat="1" ht="22.5" hidden="1" customHeight="1" x14ac:dyDescent="0.25">
      <c r="A357" s="553"/>
      <c r="B357" s="553"/>
      <c r="C357" s="537">
        <v>310</v>
      </c>
      <c r="D357" s="539">
        <f>D310+D330</f>
        <v>700000</v>
      </c>
      <c r="E357" s="537">
        <v>310</v>
      </c>
      <c r="F357" s="539">
        <f>B310+F310+F330</f>
        <v>0</v>
      </c>
      <c r="G357" s="537">
        <v>310</v>
      </c>
      <c r="H357" s="539">
        <f t="shared" si="126"/>
        <v>700000</v>
      </c>
      <c r="I357" s="553"/>
      <c r="J357" s="810"/>
      <c r="K357" s="437"/>
      <c r="L357" s="437"/>
      <c r="M357" s="437"/>
      <c r="N357" s="482"/>
      <c r="O357" s="482"/>
      <c r="P357" s="482"/>
      <c r="Q357" s="482"/>
      <c r="R357" s="482"/>
      <c r="S357" s="482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2"/>
      <c r="AG357" s="482"/>
      <c r="AH357" s="482"/>
      <c r="AI357" s="482"/>
      <c r="AJ357" s="482"/>
      <c r="AK357" s="482"/>
      <c r="AL357" s="483"/>
      <c r="AM357" s="483"/>
      <c r="AN357" s="483"/>
      <c r="AO357" s="483"/>
      <c r="AP357" s="483"/>
      <c r="AQ357" s="483"/>
      <c r="AR357" s="483"/>
      <c r="AS357" s="483"/>
      <c r="AT357" s="483"/>
      <c r="AU357" s="483"/>
      <c r="AV357" s="483"/>
      <c r="AW357" s="483"/>
      <c r="AX357" s="483"/>
      <c r="AY357" s="483"/>
      <c r="AZ357" s="483"/>
      <c r="BA357" s="483"/>
      <c r="BB357" s="483"/>
      <c r="AJK357" s="3"/>
      <c r="AJL357" s="3"/>
      <c r="AJM357" s="3"/>
      <c r="AJN357" s="3"/>
      <c r="AJO357" s="3"/>
      <c r="AJP357" s="3"/>
      <c r="AJQ357" s="3"/>
      <c r="AJR357" s="3"/>
      <c r="AJS357" s="3"/>
    </row>
    <row r="358" spans="1:955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26"/>
        <v>0</v>
      </c>
      <c r="I358" s="553"/>
      <c r="J358" s="810"/>
      <c r="K358" s="437"/>
      <c r="L358" s="437"/>
      <c r="M358" s="437"/>
      <c r="N358" s="482"/>
      <c r="O358" s="482"/>
      <c r="P358" s="482"/>
      <c r="Q358" s="482"/>
      <c r="R358" s="482"/>
      <c r="S358" s="482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2"/>
      <c r="AG358" s="482"/>
      <c r="AH358" s="482"/>
      <c r="AI358" s="482"/>
      <c r="AJ358" s="482"/>
      <c r="AK358" s="482"/>
      <c r="AL358" s="483"/>
      <c r="AM358" s="483"/>
      <c r="AN358" s="483"/>
      <c r="AO358" s="483"/>
      <c r="AP358" s="483"/>
      <c r="AQ358" s="483"/>
      <c r="AR358" s="483"/>
      <c r="AS358" s="483"/>
      <c r="AT358" s="483"/>
      <c r="AU358" s="483"/>
      <c r="AV358" s="483"/>
      <c r="AW358" s="483"/>
      <c r="AX358" s="483"/>
      <c r="AY358" s="483"/>
      <c r="AZ358" s="483"/>
      <c r="BA358" s="483"/>
      <c r="BB358" s="483"/>
      <c r="AJK358" s="3"/>
      <c r="AJL358" s="3"/>
      <c r="AJM358" s="3"/>
      <c r="AJN358" s="3"/>
      <c r="AJO358" s="3"/>
      <c r="AJP358" s="3"/>
      <c r="AJQ358" s="3"/>
      <c r="AJR358" s="3"/>
      <c r="AJS358" s="3"/>
    </row>
    <row r="359" spans="1:955" s="4" customFormat="1" ht="31.5" hidden="1" customHeight="1" x14ac:dyDescent="0.25">
      <c r="A359" s="553"/>
      <c r="B359" s="553"/>
      <c r="C359" s="537">
        <v>341</v>
      </c>
      <c r="D359" s="539">
        <f>D332</f>
        <v>9750</v>
      </c>
      <c r="E359" s="537">
        <v>341</v>
      </c>
      <c r="F359" s="539">
        <f>F332</f>
        <v>0</v>
      </c>
      <c r="G359" s="537">
        <v>341</v>
      </c>
      <c r="H359" s="539">
        <f t="shared" si="126"/>
        <v>9750</v>
      </c>
      <c r="I359" s="553"/>
      <c r="J359" s="810"/>
      <c r="K359" s="437"/>
      <c r="L359" s="437"/>
      <c r="M359" s="437"/>
      <c r="N359" s="482"/>
      <c r="O359" s="482"/>
      <c r="P359" s="482"/>
      <c r="Q359" s="482"/>
      <c r="R359" s="482"/>
      <c r="S359" s="482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2"/>
      <c r="AG359" s="482"/>
      <c r="AH359" s="482"/>
      <c r="AI359" s="482"/>
      <c r="AJ359" s="482"/>
      <c r="AK359" s="482"/>
      <c r="AL359" s="483"/>
      <c r="AM359" s="483"/>
      <c r="AN359" s="483"/>
      <c r="AO359" s="483"/>
      <c r="AP359" s="483"/>
      <c r="AQ359" s="483"/>
      <c r="AR359" s="483"/>
      <c r="AS359" s="483"/>
      <c r="AT359" s="483"/>
      <c r="AU359" s="483"/>
      <c r="AV359" s="483"/>
      <c r="AW359" s="483"/>
      <c r="AX359" s="483"/>
      <c r="AY359" s="483"/>
      <c r="AZ359" s="483"/>
      <c r="BA359" s="483"/>
      <c r="BB359" s="483"/>
      <c r="AJK359" s="3"/>
      <c r="AJL359" s="3"/>
      <c r="AJM359" s="3"/>
      <c r="AJN359" s="3"/>
      <c r="AJO359" s="3"/>
      <c r="AJP359" s="3"/>
      <c r="AJQ359" s="3"/>
      <c r="AJR359" s="3"/>
      <c r="AJS359" s="3"/>
    </row>
    <row r="360" spans="1:955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26"/>
        <v>0</v>
      </c>
      <c r="I360" s="553"/>
      <c r="J360" s="810"/>
      <c r="K360" s="437"/>
      <c r="L360" s="437"/>
      <c r="M360" s="437"/>
      <c r="N360" s="482"/>
      <c r="O360" s="482"/>
      <c r="P360" s="482"/>
      <c r="Q360" s="482"/>
      <c r="R360" s="482"/>
      <c r="S360" s="482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2"/>
      <c r="AG360" s="482"/>
      <c r="AH360" s="482"/>
      <c r="AI360" s="482"/>
      <c r="AJ360" s="482"/>
      <c r="AK360" s="482"/>
      <c r="AL360" s="483"/>
      <c r="AM360" s="483"/>
      <c r="AN360" s="483"/>
      <c r="AO360" s="483"/>
      <c r="AP360" s="483"/>
      <c r="AQ360" s="483"/>
      <c r="AR360" s="483"/>
      <c r="AS360" s="483"/>
      <c r="AT360" s="483"/>
      <c r="AU360" s="483"/>
      <c r="AV360" s="483"/>
      <c r="AW360" s="483"/>
      <c r="AX360" s="483"/>
      <c r="AY360" s="483"/>
      <c r="AZ360" s="483"/>
      <c r="BA360" s="483"/>
      <c r="BB360" s="483"/>
      <c r="AJK360" s="3"/>
      <c r="AJL360" s="3"/>
      <c r="AJM360" s="3"/>
      <c r="AJN360" s="3"/>
      <c r="AJO360" s="3"/>
      <c r="AJP360" s="3"/>
      <c r="AJQ360" s="3"/>
      <c r="AJR360" s="3"/>
      <c r="AJS360" s="3"/>
    </row>
    <row r="361" spans="1:955" s="4" customFormat="1" ht="15.75" hidden="1" x14ac:dyDescent="0.25">
      <c r="A361" s="553"/>
      <c r="B361" s="553"/>
      <c r="C361" s="537">
        <v>343</v>
      </c>
      <c r="D361" s="539">
        <f>D334</f>
        <v>0</v>
      </c>
      <c r="E361" s="537">
        <v>343</v>
      </c>
      <c r="F361" s="539">
        <f>F334</f>
        <v>0</v>
      </c>
      <c r="G361" s="537">
        <v>343</v>
      </c>
      <c r="H361" s="539">
        <f t="shared" si="126"/>
        <v>0</v>
      </c>
      <c r="I361" s="553"/>
      <c r="J361" s="810"/>
      <c r="K361" s="437"/>
      <c r="L361" s="437"/>
      <c r="M361" s="437"/>
      <c r="N361" s="482"/>
      <c r="O361" s="482"/>
      <c r="P361" s="482"/>
      <c r="Q361" s="482"/>
      <c r="R361" s="482"/>
      <c r="S361" s="482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2"/>
      <c r="AG361" s="482"/>
      <c r="AH361" s="482"/>
      <c r="AI361" s="482"/>
      <c r="AJ361" s="482"/>
      <c r="AK361" s="482"/>
      <c r="AL361" s="483"/>
      <c r="AM361" s="483"/>
      <c r="AN361" s="483"/>
      <c r="AO361" s="483"/>
      <c r="AP361" s="483"/>
      <c r="AQ361" s="483"/>
      <c r="AR361" s="483"/>
      <c r="AS361" s="483"/>
      <c r="AT361" s="483"/>
      <c r="AU361" s="483"/>
      <c r="AV361" s="483"/>
      <c r="AW361" s="483"/>
      <c r="AX361" s="483"/>
      <c r="AY361" s="483"/>
      <c r="AZ361" s="483"/>
      <c r="BA361" s="483"/>
      <c r="BB361" s="483"/>
      <c r="AJK361" s="3"/>
      <c r="AJL361" s="3"/>
      <c r="AJM361" s="3"/>
      <c r="AJN361" s="3"/>
      <c r="AJO361" s="3"/>
      <c r="AJP361" s="3"/>
      <c r="AJQ361" s="3"/>
      <c r="AJR361" s="3"/>
      <c r="AJS361" s="3"/>
    </row>
    <row r="362" spans="1:955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26"/>
        <v>0</v>
      </c>
      <c r="I362" s="553"/>
      <c r="J362" s="810"/>
      <c r="K362" s="437"/>
      <c r="L362" s="437"/>
      <c r="M362" s="437"/>
      <c r="N362" s="482"/>
      <c r="O362" s="482"/>
      <c r="P362" s="482"/>
      <c r="Q362" s="482"/>
      <c r="R362" s="482"/>
      <c r="S362" s="482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2"/>
      <c r="AG362" s="482"/>
      <c r="AH362" s="482"/>
      <c r="AI362" s="482"/>
      <c r="AJ362" s="482"/>
      <c r="AK362" s="482"/>
      <c r="AL362" s="483"/>
      <c r="AM362" s="483"/>
      <c r="AN362" s="483"/>
      <c r="AO362" s="483"/>
      <c r="AP362" s="483"/>
      <c r="AQ362" s="483"/>
      <c r="AR362" s="483"/>
      <c r="AS362" s="483"/>
      <c r="AT362" s="483"/>
      <c r="AU362" s="483"/>
      <c r="AV362" s="483"/>
      <c r="AW362" s="483"/>
      <c r="AX362" s="483"/>
      <c r="AY362" s="483"/>
      <c r="AZ362" s="483"/>
      <c r="BA362" s="483"/>
      <c r="BB362" s="483"/>
      <c r="AJK362" s="3"/>
      <c r="AJL362" s="3"/>
      <c r="AJM362" s="3"/>
      <c r="AJN362" s="3"/>
      <c r="AJO362" s="3"/>
      <c r="AJP362" s="3"/>
      <c r="AJQ362" s="3"/>
      <c r="AJR362" s="3"/>
      <c r="AJS362" s="3"/>
    </row>
    <row r="363" spans="1:955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26"/>
        <v>0</v>
      </c>
      <c r="I363" s="553"/>
      <c r="J363" s="810"/>
      <c r="K363" s="437"/>
      <c r="L363" s="437"/>
      <c r="M363" s="437"/>
      <c r="N363" s="482"/>
      <c r="O363" s="482"/>
      <c r="P363" s="482"/>
      <c r="Q363" s="482"/>
      <c r="R363" s="482"/>
      <c r="S363" s="482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2"/>
      <c r="AG363" s="482"/>
      <c r="AH363" s="482"/>
      <c r="AI363" s="482"/>
      <c r="AJ363" s="482"/>
      <c r="AK363" s="482"/>
      <c r="AL363" s="483"/>
      <c r="AM363" s="483"/>
      <c r="AN363" s="483"/>
      <c r="AO363" s="483"/>
      <c r="AP363" s="483"/>
      <c r="AQ363" s="483"/>
      <c r="AR363" s="483"/>
      <c r="AS363" s="483"/>
      <c r="AT363" s="483"/>
      <c r="AU363" s="483"/>
      <c r="AV363" s="483"/>
      <c r="AW363" s="483"/>
      <c r="AX363" s="483"/>
      <c r="AY363" s="483"/>
      <c r="AZ363" s="483"/>
      <c r="BA363" s="483"/>
      <c r="BB363" s="483"/>
      <c r="AJK363" s="3"/>
      <c r="AJL363" s="3"/>
      <c r="AJM363" s="3"/>
      <c r="AJN363" s="3"/>
      <c r="AJO363" s="3"/>
      <c r="AJP363" s="3"/>
      <c r="AJQ363" s="3"/>
      <c r="AJR363" s="3"/>
      <c r="AJS363" s="3"/>
    </row>
    <row r="364" spans="1:955" s="84" customFormat="1" ht="15.75" hidden="1" x14ac:dyDescent="0.25">
      <c r="A364" s="553"/>
      <c r="B364" s="553"/>
      <c r="C364" s="537">
        <v>346</v>
      </c>
      <c r="D364" s="539">
        <f>D337+D312</f>
        <v>232400</v>
      </c>
      <c r="E364" s="537">
        <v>346</v>
      </c>
      <c r="F364" s="539">
        <f>B312+F312+F337</f>
        <v>191350</v>
      </c>
      <c r="G364" s="537">
        <v>346</v>
      </c>
      <c r="H364" s="539">
        <f t="shared" si="126"/>
        <v>423750</v>
      </c>
      <c r="I364" s="553"/>
      <c r="J364" s="810"/>
      <c r="K364" s="437"/>
      <c r="L364" s="437"/>
      <c r="M364" s="437"/>
      <c r="N364" s="482"/>
      <c r="O364" s="482"/>
      <c r="P364" s="482"/>
      <c r="Q364" s="482"/>
      <c r="R364" s="482"/>
      <c r="S364" s="482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2"/>
      <c r="AG364" s="482"/>
      <c r="AH364" s="482"/>
      <c r="AI364" s="482"/>
      <c r="AJ364" s="482"/>
      <c r="AK364" s="482"/>
      <c r="AL364" s="483"/>
      <c r="AM364" s="483"/>
      <c r="AN364" s="483"/>
      <c r="AO364" s="483"/>
      <c r="AP364" s="483"/>
      <c r="AQ364" s="483"/>
      <c r="AR364" s="483"/>
      <c r="AS364" s="483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3"/>
      <c r="AJL364" s="3"/>
      <c r="AJM364" s="3"/>
      <c r="AJN364" s="3"/>
      <c r="AJO364" s="3"/>
      <c r="AJP364" s="3"/>
      <c r="AJQ364" s="3"/>
      <c r="AJR364" s="3"/>
      <c r="AJS364" s="3"/>
    </row>
    <row r="365" spans="1:955" s="84" customFormat="1" ht="15.75" hidden="1" x14ac:dyDescent="0.25">
      <c r="A365" s="553"/>
      <c r="B365" s="553"/>
      <c r="C365" s="537">
        <v>349</v>
      </c>
      <c r="D365" s="539">
        <f>D338+D313</f>
        <v>28000</v>
      </c>
      <c r="E365" s="537">
        <v>349</v>
      </c>
      <c r="F365" s="539">
        <f>B313+F313+F338</f>
        <v>0</v>
      </c>
      <c r="G365" s="537">
        <v>349</v>
      </c>
      <c r="H365" s="539">
        <f t="shared" si="126"/>
        <v>28000</v>
      </c>
      <c r="I365" s="553"/>
      <c r="J365" s="810"/>
      <c r="K365" s="437"/>
      <c r="L365" s="437"/>
      <c r="M365" s="437"/>
      <c r="N365" s="482"/>
      <c r="O365" s="482"/>
      <c r="P365" s="482"/>
      <c r="Q365" s="482"/>
      <c r="R365" s="482"/>
      <c r="S365" s="482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2"/>
      <c r="AG365" s="482"/>
      <c r="AH365" s="482"/>
      <c r="AI365" s="482"/>
      <c r="AJ365" s="482"/>
      <c r="AK365" s="482"/>
      <c r="AL365" s="483"/>
      <c r="AM365" s="483"/>
      <c r="AN365" s="483"/>
      <c r="AO365" s="483"/>
      <c r="AP365" s="483"/>
      <c r="AQ365" s="483"/>
      <c r="AR365" s="483"/>
      <c r="AS365" s="483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3"/>
      <c r="AJL365" s="3"/>
      <c r="AJM365" s="3"/>
      <c r="AJN365" s="3"/>
      <c r="AJO365" s="3"/>
      <c r="AJP365" s="3"/>
      <c r="AJQ365" s="3"/>
      <c r="AJR365" s="3"/>
      <c r="AJS365" s="3"/>
    </row>
    <row r="366" spans="1:955" ht="15.75" hidden="1" x14ac:dyDescent="0.25">
      <c r="A366" s="553"/>
      <c r="B366" s="553"/>
      <c r="C366" s="542" t="s">
        <v>213</v>
      </c>
      <c r="D366" s="543">
        <f>SUM(D357:D365)</f>
        <v>970150</v>
      </c>
      <c r="E366" s="540" t="s">
        <v>213</v>
      </c>
      <c r="F366" s="554">
        <f>SUM(F357:F365)</f>
        <v>191350</v>
      </c>
      <c r="G366" s="540" t="s">
        <v>213</v>
      </c>
      <c r="H366" s="554">
        <f>SUM(H357:H365)</f>
        <v>1161500</v>
      </c>
      <c r="I366" s="553"/>
    </row>
    <row r="367" spans="1:955" ht="15.75" hidden="1" x14ac:dyDescent="0.25">
      <c r="A367" s="553"/>
      <c r="B367" s="553"/>
      <c r="C367" s="546" t="s">
        <v>214</v>
      </c>
      <c r="D367" s="547">
        <f>D344+D345+D346+D347+D348+D349+D350+D351+D353+D355+D356+D366+D352+D354</f>
        <v>35657488</v>
      </c>
      <c r="E367" s="547"/>
      <c r="F367" s="547">
        <f>F344+F345+F346+F347+F348+F349+F350+F351+F353+F355+F356+F366+F352+F354</f>
        <v>5397007.5</v>
      </c>
      <c r="G367" s="547"/>
      <c r="H367" s="754">
        <f>H344+H345+H346+H347+H348+H349+H350+H351+H353+H355+H356+H366+H352+H354</f>
        <v>41054495.5</v>
      </c>
      <c r="I367" s="553"/>
    </row>
    <row r="368" spans="1:955" ht="16.5" hidden="1" thickBot="1" x14ac:dyDescent="0.3">
      <c r="A368" s="553"/>
      <c r="B368" s="553"/>
      <c r="C368" s="533" t="s">
        <v>223</v>
      </c>
      <c r="D368" s="549">
        <f>D367-C6</f>
        <v>0</v>
      </c>
      <c r="E368" s="532"/>
      <c r="F368" s="549">
        <f>F367-C7</f>
        <v>-78120</v>
      </c>
      <c r="G368" s="553"/>
      <c r="H368" s="755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НСШ</vt:lpstr>
      <vt:lpstr>НСШ!Область_печати</vt:lpstr>
      <vt:lpstr>'Свод школы без НРО'!Область_печати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2025-02-10T06:37:53Z</dcterms:modified>
</cp:coreProperties>
</file>